
<file path=[Content_Types].xml><?xml version="1.0" encoding="utf-8"?>
<Types xmlns="http://schemas.openxmlformats.org/package/2006/content-types"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5" rupBuild="14420"/>
  <workbookPr codeName="ThisWorkbook" autoCompressPictures="0" defaultThemeVersion="124226"/>
  <mc:AlternateContent xmlns:mc="http://schemas.openxmlformats.org/markup-compatibility/2006">
    <mc:Choice Requires="x15">
      <x15ac:absPath xmlns:x15ac="http://schemas.microsoft.com/office/spreadsheetml/2010/11/ac" url="https://naitca-my.sharepoint.com/personal/heatherc_nait_ca/Documents/personal/Reviews - publishers/Larson Excel Templates/Chapter 1/"/>
    </mc:Choice>
  </mc:AlternateContent>
  <bookViews>
    <workbookView xWindow="0" yWindow="0" windowWidth="25920" windowHeight="12576"/>
  </bookViews>
  <sheets>
    <sheet name="Cover" sheetId="22" r:id="rId1"/>
    <sheet name="GivenData" sheetId="13" r:id="rId2"/>
    <sheet name="Part 1" sheetId="18" r:id="rId3"/>
    <sheet name="Part 2" sheetId="15" r:id="rId4"/>
    <sheet name="Part 3" sheetId="20" r:id="rId5"/>
    <sheet name="Part 4" sheetId="19" r:id="rId6"/>
    <sheet name="Part 5" sheetId="21" r:id="rId7"/>
  </sheets>
  <calcPr calcId="162913" iterate="1" iterateCount="1"/>
  <extLst>
    <ext xmlns:mx="http://schemas.microsoft.com/office/mac/excel/2008/main" uri="{7523E5D3-25F3-A5E0-1632-64F254C22452}">
      <mx:ArchID Flags="2"/>
    </ext>
  </extLst>
</workbook>
</file>

<file path=xl/calcChain.xml><?xml version="1.0" encoding="utf-8"?>
<calcChain xmlns="http://schemas.openxmlformats.org/spreadsheetml/2006/main">
  <c r="A1" i="21" l="1"/>
  <c r="A2" i="21"/>
  <c r="A3" i="21"/>
  <c r="A1" i="19"/>
  <c r="A2" i="19"/>
  <c r="A3" i="19"/>
  <c r="A1" i="20"/>
  <c r="A2" i="20"/>
  <c r="A3" i="20"/>
  <c r="A1" i="15"/>
  <c r="A2" i="15"/>
  <c r="A3" i="15"/>
  <c r="B22" i="21"/>
  <c r="B9" i="21"/>
  <c r="B10" i="21"/>
  <c r="B11" i="21"/>
  <c r="B14" i="21" s="1"/>
  <c r="B16" i="21" s="1"/>
  <c r="B19" i="21" s="1"/>
  <c r="B23" i="21" s="1"/>
  <c r="B24" i="21" s="1"/>
  <c r="B15" i="21"/>
  <c r="B17" i="21"/>
  <c r="B18" i="21"/>
  <c r="B14" i="20"/>
  <c r="B15" i="20"/>
  <c r="B16" i="20"/>
  <c r="B19" i="20" s="1"/>
  <c r="B21" i="20" s="1"/>
  <c r="B20" i="20"/>
  <c r="B9" i="20"/>
  <c r="B11" i="20" s="1"/>
  <c r="B22" i="20" s="1"/>
  <c r="B10" i="20"/>
  <c r="B23" i="20"/>
  <c r="B22" i="19"/>
  <c r="B9" i="19"/>
  <c r="B10" i="19"/>
  <c r="B11" i="19"/>
  <c r="B14" i="19" s="1"/>
  <c r="B18" i="19" s="1"/>
  <c r="B21" i="19" s="1"/>
  <c r="B23" i="19" s="1"/>
  <c r="B15" i="19"/>
  <c r="B16" i="19"/>
  <c r="B17" i="19"/>
  <c r="B14" i="18"/>
  <c r="B16" i="18" s="1"/>
  <c r="B20" i="18" s="1"/>
  <c r="B22" i="18" s="1"/>
  <c r="B15" i="18"/>
  <c r="B21" i="18"/>
  <c r="B8" i="18"/>
  <c r="B9" i="18"/>
  <c r="B10" i="18"/>
  <c r="B23" i="18" s="1"/>
  <c r="B24" i="18"/>
  <c r="B22" i="15"/>
  <c r="B8" i="15"/>
  <c r="B10" i="15" s="1"/>
  <c r="B14" i="15" s="1"/>
  <c r="B18" i="15" s="1"/>
  <c r="B23" i="15" s="1"/>
  <c r="B24" i="15" s="1"/>
  <c r="B9" i="15"/>
  <c r="B15" i="15"/>
  <c r="B16" i="15"/>
  <c r="B17" i="15"/>
  <c r="B25" i="18" l="1"/>
  <c r="B24" i="20"/>
</calcChain>
</file>

<file path=xl/sharedStrings.xml><?xml version="1.0" encoding="utf-8"?>
<sst xmlns="http://schemas.openxmlformats.org/spreadsheetml/2006/main" count="159" uniqueCount="71">
  <si>
    <t>&lt;Type your name here&gt;</t>
  </si>
  <si>
    <t>&lt;Type your class here&gt;</t>
  </si>
  <si>
    <t>Assets</t>
  </si>
  <si>
    <t>Liabilities</t>
  </si>
  <si>
    <t>Owner investments</t>
  </si>
  <si>
    <t>Owner withdrawals</t>
  </si>
  <si>
    <t xml:space="preserve">? </t>
  </si>
  <si>
    <t>Part 1</t>
  </si>
  <si>
    <t>(a)</t>
  </si>
  <si>
    <t>(b)</t>
  </si>
  <si>
    <t>(c)</t>
  </si>
  <si>
    <t>Information Source</t>
  </si>
  <si>
    <t>Given</t>
  </si>
  <si>
    <t>Part a</t>
  </si>
  <si>
    <t>Part b</t>
  </si>
  <si>
    <t>Part 2</t>
  </si>
  <si>
    <t>Part 3</t>
  </si>
  <si>
    <t>Step 3. Calculate Owner investments:</t>
  </si>
  <si>
    <t>Part 5</t>
  </si>
  <si>
    <t>Company 
V</t>
  </si>
  <si>
    <t>Company 
W</t>
  </si>
  <si>
    <t>Company 
X</t>
  </si>
  <si>
    <t>Company 
Y</t>
  </si>
  <si>
    <t>Company 
Z</t>
  </si>
  <si>
    <t>Excel Templates</t>
  </si>
  <si>
    <t>to accompany</t>
  </si>
  <si>
    <t>Fundamental Accounting Principles,</t>
  </si>
  <si>
    <t>prepared by</t>
  </si>
  <si>
    <t>Given Data:</t>
  </si>
  <si>
    <t>Part 4</t>
  </si>
  <si>
    <t>December 31, 2016:</t>
  </si>
  <si>
    <t>December 31, 2017:</t>
  </si>
  <si>
    <t>During 2017:</t>
  </si>
  <si>
    <t>Profit (loss)</t>
  </si>
  <si>
    <r>
      <t>16</t>
    </r>
    <r>
      <rPr>
        <vertAlign val="superscript"/>
        <sz val="10"/>
        <rFont val="Arial"/>
        <family val="2"/>
      </rPr>
      <t>th</t>
    </r>
    <r>
      <rPr>
        <sz val="10"/>
        <rFont val="Arial"/>
        <family val="2"/>
      </rPr>
      <t xml:space="preserve"> Edition, by Larson/Dieckmann</t>
    </r>
  </si>
  <si>
    <t>Heather Cornish, NAIT JR Shaw School of Business</t>
  </si>
  <si>
    <t>Excel Templates Problem 1-7B</t>
  </si>
  <si>
    <t>Equity on December 31, 2019:</t>
  </si>
  <si>
    <t>Assets on December 31, 2019</t>
  </si>
  <si>
    <t>Less liabilities on December 31, 2019</t>
  </si>
  <si>
    <t>Equity on December 31, 2019</t>
  </si>
  <si>
    <t>Less equity on December 31, 2019</t>
  </si>
  <si>
    <t>Equity on December 31, 2020:</t>
  </si>
  <si>
    <t>Assets on December 31, 2020</t>
  </si>
  <si>
    <t>Less liabilities on December 31, 2020</t>
  </si>
  <si>
    <t>Profit (loss) for 2020:</t>
  </si>
  <si>
    <t>Equity on December 31, 2020</t>
  </si>
  <si>
    <t>Add withdrawals in 2020</t>
  </si>
  <si>
    <t>Less owner investments in 2020</t>
  </si>
  <si>
    <t>Profit (loss) for 2020</t>
  </si>
  <si>
    <t>Add owner investments in 2020</t>
  </si>
  <si>
    <t>Add profit (loss) in 2020</t>
  </si>
  <si>
    <t>Less withdrawals in 2020</t>
  </si>
  <si>
    <t>Liabilities owed on December 31, 2020:</t>
  </si>
  <si>
    <t>Less equity on December 31, 2020</t>
  </si>
  <si>
    <t>Liabilities on December 31, 2020</t>
  </si>
  <si>
    <t>Equity on December 31, 2019 (from part a)</t>
  </si>
  <si>
    <t>Step 1. Calculate Equity on December 31, 2019:</t>
  </si>
  <si>
    <t>Owner investments during 2020:</t>
  </si>
  <si>
    <t>Step 2. Calculate Equity on December 31, 2020:</t>
  </si>
  <si>
    <t>Add withdrawals  in 2020</t>
  </si>
  <si>
    <t>Less profit (loss) in 2020</t>
  </si>
  <si>
    <t>Owner investments in 2020</t>
  </si>
  <si>
    <t>Assets on December 31, 2020:</t>
  </si>
  <si>
    <t>Step 3. Calculate Assets on December 31, 2020:</t>
  </si>
  <si>
    <t>Add liabilities on December 31, 2020</t>
  </si>
  <si>
    <t>Liabilities owed on December 31, 2019:</t>
  </si>
  <si>
    <t>Step 2. Calculate Equity on December 31, 2019:</t>
  </si>
  <si>
    <t>Step 3. Calculate liabilities on December 31, 2019</t>
  </si>
  <si>
    <t>Liabilities on December 31, 2019</t>
  </si>
  <si>
    <t>Step 1. Calculate Equity on December 31, 2020: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</si>
</sst>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5">
    <numFmt numFmtId="43" formatCode="_(* #,##0.00_);_(* \(#,##0.00\);_(* &quot;-&quot;??_);_(@_)"/>
    <numFmt numFmtId="164" formatCode="_(* #,##0_);_(* \(#,##0\);_(* &quot;-&quot;??_);_(@_)"/>
    <numFmt numFmtId="165" formatCode="\ &quot;$&quot;* #,##0\ ;&quot;$&quot;* \(#,##0\);&quot;$&quot;* \-0\-\ "/>
    <numFmt numFmtId="166" formatCode="&quot;$&quot;\ #,##0\ ;\-&quot;$&quot;\ #,##0\ ;&quot;$&quot;\ \-0\-\ "/>
    <numFmt numFmtId="167" formatCode="#,##0\ ;\-\ #,##0\ ;\-0\-\ "/>
  </numFmts>
  <fonts count="6" x14ac:knownFonts="1">
    <font>
      <sz val="10"/>
      <name val="Arial"/>
    </font>
    <font>
      <sz val="10"/>
      <name val="Arial"/>
      <family val="2"/>
    </font>
    <font>
      <b/>
      <sz val="10"/>
      <name val="Arial"/>
      <family val="2"/>
    </font>
    <font>
      <sz val="8"/>
      <name val="Arial"/>
      <family val="2"/>
    </font>
    <font>
      <b/>
      <sz val="10"/>
      <color indexed="9"/>
      <name val="Arial"/>
      <family val="2"/>
    </font>
    <font>
      <vertAlign val="superscript"/>
      <sz val="10"/>
      <name val="Arial"/>
      <family val="2"/>
    </font>
  </fonts>
  <fills count="5">
    <fill>
      <patternFill patternType="none"/>
    </fill>
    <fill>
      <patternFill patternType="gray125"/>
    </fill>
    <fill>
      <patternFill patternType="solid">
        <fgColor indexed="22"/>
        <bgColor indexed="64"/>
      </patternFill>
    </fill>
    <fill>
      <patternFill patternType="solid">
        <fgColor indexed="31"/>
        <bgColor indexed="64"/>
      </patternFill>
    </fill>
    <fill>
      <patternFill patternType="solid">
        <fgColor indexed="54"/>
        <bgColor indexed="64"/>
      </patternFill>
    </fill>
  </fills>
  <borders count="14">
    <border>
      <left/>
      <right/>
      <top/>
      <bottom/>
      <diagonal/>
    </border>
    <border>
      <left/>
      <right/>
      <top/>
      <bottom style="thin">
        <color auto="1"/>
      </bottom>
      <diagonal/>
    </border>
    <border>
      <left/>
      <right style="thin">
        <color auto="1"/>
      </right>
      <top/>
      <bottom style="thin">
        <color auto="1"/>
      </bottom>
      <diagonal/>
    </border>
    <border>
      <left/>
      <right/>
      <top style="thin">
        <color auto="1"/>
      </top>
      <bottom style="double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/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/>
      <top style="thin">
        <color auto="1"/>
      </top>
      <bottom/>
      <diagonal/>
    </border>
    <border>
      <left/>
      <right/>
      <top style="thin">
        <color auto="1"/>
      </top>
      <bottom/>
      <diagonal/>
    </border>
    <border>
      <left/>
      <right style="thin">
        <color auto="1"/>
      </right>
      <top style="thin">
        <color auto="1"/>
      </top>
      <bottom/>
      <diagonal/>
    </border>
    <border>
      <left style="thin">
        <color auto="1"/>
      </left>
      <right/>
      <top/>
      <bottom/>
      <diagonal/>
    </border>
    <border>
      <left/>
      <right style="thin">
        <color auto="1"/>
      </right>
      <top/>
      <bottom/>
      <diagonal/>
    </border>
    <border>
      <left style="thin">
        <color auto="1"/>
      </left>
      <right/>
      <top/>
      <bottom style="thin">
        <color auto="1"/>
      </bottom>
      <diagonal/>
    </border>
  </borders>
  <cellStyleXfs count="2">
    <xf numFmtId="0" fontId="0" fillId="0" borderId="0"/>
    <xf numFmtId="43" fontId="1" fillId="0" borderId="0" applyFont="0" applyFill="0" applyBorder="0" applyAlignment="0" applyProtection="0"/>
  </cellStyleXfs>
  <cellXfs count="43">
    <xf numFmtId="0" fontId="0" fillId="0" borderId="0" xfId="0"/>
    <xf numFmtId="0" fontId="0" fillId="2" borderId="0" xfId="0" applyFill="1"/>
    <xf numFmtId="166" fontId="0" fillId="0" borderId="0" xfId="0" applyNumberFormat="1" applyBorder="1"/>
    <xf numFmtId="167" fontId="0" fillId="0" borderId="0" xfId="0" applyNumberFormat="1" applyBorder="1"/>
    <xf numFmtId="167" fontId="0" fillId="0" borderId="1" xfId="0" applyNumberFormat="1" applyBorder="1"/>
    <xf numFmtId="167" fontId="0" fillId="0" borderId="2" xfId="0" applyNumberFormat="1" applyBorder="1"/>
    <xf numFmtId="0" fontId="2" fillId="0" borderId="0" xfId="0" applyNumberFormat="1" applyFont="1" applyFill="1"/>
    <xf numFmtId="0" fontId="0" fillId="0" borderId="0" xfId="0" applyNumberFormat="1"/>
    <xf numFmtId="0" fontId="0" fillId="0" borderId="0" xfId="0" applyNumberFormat="1" applyAlignment="1">
      <alignment horizontal="left" indent="1"/>
    </xf>
    <xf numFmtId="166" fontId="0" fillId="0" borderId="0" xfId="0" applyNumberFormat="1"/>
    <xf numFmtId="167" fontId="0" fillId="0" borderId="0" xfId="0" applyNumberFormat="1"/>
    <xf numFmtId="166" fontId="0" fillId="0" borderId="3" xfId="0" applyNumberFormat="1" applyBorder="1"/>
    <xf numFmtId="0" fontId="2" fillId="0" borderId="0" xfId="0" applyNumberFormat="1" applyFont="1"/>
    <xf numFmtId="0" fontId="0" fillId="0" borderId="0" xfId="0" applyNumberFormat="1" applyAlignment="1">
      <alignment horizontal="left"/>
    </xf>
    <xf numFmtId="0" fontId="0" fillId="2" borderId="4" xfId="0" applyNumberFormat="1" applyFill="1" applyBorder="1" applyAlignment="1">
      <alignment horizontal="center" wrapText="1"/>
    </xf>
    <xf numFmtId="0" fontId="0" fillId="0" borderId="0" xfId="0" applyNumberFormat="1" applyFill="1"/>
    <xf numFmtId="0" fontId="0" fillId="3" borderId="4" xfId="0" applyNumberFormat="1" applyFill="1" applyBorder="1" applyAlignment="1">
      <alignment horizontal="center"/>
    </xf>
    <xf numFmtId="0" fontId="0" fillId="0" borderId="0" xfId="0" applyAlignment="1">
      <alignment horizontal="left" indent="1"/>
    </xf>
    <xf numFmtId="0" fontId="4" fillId="4" borderId="5" xfId="0" applyFont="1" applyFill="1" applyBorder="1"/>
    <xf numFmtId="0" fontId="4" fillId="4" borderId="6" xfId="0" applyFont="1" applyFill="1" applyBorder="1" applyAlignment="1">
      <alignment horizontal="center" wrapText="1"/>
    </xf>
    <xf numFmtId="0" fontId="4" fillId="4" borderId="7" xfId="0" applyFont="1" applyFill="1" applyBorder="1" applyAlignment="1">
      <alignment horizontal="center" wrapText="1"/>
    </xf>
    <xf numFmtId="0" fontId="0" fillId="3" borderId="9" xfId="0" applyFill="1" applyBorder="1"/>
    <xf numFmtId="15" fontId="0" fillId="3" borderId="9" xfId="0" quotePrefix="1" applyNumberFormat="1" applyFill="1" applyBorder="1"/>
    <xf numFmtId="0" fontId="0" fillId="3" borderId="10" xfId="0" applyFill="1" applyBorder="1"/>
    <xf numFmtId="0" fontId="0" fillId="3" borderId="11" xfId="0" applyFill="1" applyBorder="1" applyAlignment="1">
      <alignment horizontal="left" indent="1"/>
    </xf>
    <xf numFmtId="166" fontId="0" fillId="3" borderId="0" xfId="0" applyNumberFormat="1" applyFill="1" applyBorder="1"/>
    <xf numFmtId="166" fontId="0" fillId="3" borderId="12" xfId="0" applyNumberFormat="1" applyFill="1" applyBorder="1"/>
    <xf numFmtId="167" fontId="0" fillId="3" borderId="0" xfId="0" applyNumberFormat="1" applyFill="1" applyBorder="1"/>
    <xf numFmtId="0" fontId="0" fillId="3" borderId="12" xfId="0" applyFill="1" applyBorder="1" applyAlignment="1">
      <alignment horizontal="right"/>
    </xf>
    <xf numFmtId="0" fontId="0" fillId="3" borderId="0" xfId="0" applyFill="1" applyBorder="1"/>
    <xf numFmtId="0" fontId="0" fillId="3" borderId="12" xfId="0" applyFill="1" applyBorder="1"/>
    <xf numFmtId="0" fontId="0" fillId="3" borderId="0" xfId="0" applyFill="1" applyBorder="1" applyAlignment="1">
      <alignment horizontal="right"/>
    </xf>
    <xf numFmtId="167" fontId="0" fillId="3" borderId="12" xfId="0" applyNumberFormat="1" applyFill="1" applyBorder="1"/>
    <xf numFmtId="0" fontId="0" fillId="3" borderId="13" xfId="0" applyFill="1" applyBorder="1" applyAlignment="1">
      <alignment horizontal="left" indent="1"/>
    </xf>
    <xf numFmtId="167" fontId="0" fillId="3" borderId="1" xfId="0" applyNumberFormat="1" applyFill="1" applyBorder="1"/>
    <xf numFmtId="167" fontId="0" fillId="3" borderId="2" xfId="0" applyNumberFormat="1" applyFill="1" applyBorder="1"/>
    <xf numFmtId="164" fontId="0" fillId="3" borderId="0" xfId="1" applyNumberFormat="1" applyFont="1" applyFill="1" applyBorder="1"/>
    <xf numFmtId="165" fontId="0" fillId="0" borderId="3" xfId="0" applyNumberFormat="1" applyBorder="1"/>
    <xf numFmtId="0" fontId="1" fillId="2" borderId="0" xfId="0" applyFont="1" applyFill="1" applyAlignment="1">
      <alignment horizontal="center"/>
    </xf>
    <xf numFmtId="0" fontId="2" fillId="0" borderId="0" xfId="0" applyFont="1"/>
    <xf numFmtId="15" fontId="1" fillId="3" borderId="8" xfId="0" quotePrefix="1" applyNumberFormat="1" applyFont="1" applyFill="1" applyBorder="1"/>
    <xf numFmtId="0" fontId="1" fillId="3" borderId="11" xfId="0" applyFont="1" applyFill="1" applyBorder="1"/>
    <xf numFmtId="0" fontId="1" fillId="3" borderId="11" xfId="0" applyFont="1" applyFill="1" applyBorder="1" applyAlignment="1">
      <alignment horizontal="left" indent="1"/>
    </xf>
  </cellXfs>
  <cellStyles count="2">
    <cellStyle name="Comma" xfId="1" builtinId="3"/>
    <cellStyle name="Normal" xfId="0" builtinId="0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theme" Target="theme/theme1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calcChain" Target="calcChain.xml"/><Relationship Id="rId5" Type="http://schemas.openxmlformats.org/officeDocument/2006/relationships/worksheet" Target="worksheets/sheet5.xml"/><Relationship Id="rId10" Type="http://schemas.openxmlformats.org/officeDocument/2006/relationships/sharedStrings" Target="sharedStrings.xml"/><Relationship Id="rId4" Type="http://schemas.openxmlformats.org/officeDocument/2006/relationships/worksheet" Target="worksheets/sheet4.xml"/><Relationship Id="rId9" Type="http://schemas.openxmlformats.org/officeDocument/2006/relationships/styles" Target="styles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5</xdr:col>
      <xdr:colOff>15240</xdr:colOff>
      <xdr:row>24</xdr:row>
      <xdr:rowOff>25474</xdr:rowOff>
    </xdr:to>
    <xdr:pic>
      <xdr:nvPicPr>
        <xdr:cNvPr id="3" name="Picture 2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0"/>
          <a:ext cx="3063240" cy="4079314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5"/>
  <dimension ref="G10:G16"/>
  <sheetViews>
    <sheetView tabSelected="1" workbookViewId="0">
      <selection activeCell="G16" sqref="G16"/>
    </sheetView>
  </sheetViews>
  <sheetFormatPr defaultColWidth="8.88671875" defaultRowHeight="13.2" x14ac:dyDescent="0.25"/>
  <cols>
    <col min="1" max="6" width="8.88671875" style="1"/>
    <col min="7" max="7" width="36.88671875" style="1" bestFit="1" customWidth="1"/>
    <col min="8" max="9" width="8.88671875" style="1" customWidth="1"/>
    <col min="10" max="16384" width="8.88671875" style="1"/>
  </cols>
  <sheetData>
    <row r="10" spans="7:7" x14ac:dyDescent="0.25">
      <c r="G10" s="38" t="s">
        <v>24</v>
      </c>
    </row>
    <row r="11" spans="7:7" x14ac:dyDescent="0.25">
      <c r="G11" s="38" t="s">
        <v>25</v>
      </c>
    </row>
    <row r="12" spans="7:7" x14ac:dyDescent="0.25">
      <c r="G12" s="38" t="s">
        <v>26</v>
      </c>
    </row>
    <row r="13" spans="7:7" ht="15.6" x14ac:dyDescent="0.25">
      <c r="G13" s="38" t="s">
        <v>34</v>
      </c>
    </row>
    <row r="14" spans="7:7" x14ac:dyDescent="0.25">
      <c r="G14" s="38"/>
    </row>
    <row r="15" spans="7:7" x14ac:dyDescent="0.25">
      <c r="G15" s="38" t="s">
        <v>27</v>
      </c>
    </row>
    <row r="16" spans="7:7" x14ac:dyDescent="0.25">
      <c r="G16" s="38" t="s">
        <v>35</v>
      </c>
    </row>
  </sheetData>
  <phoneticPr fontId="0" type="noConversion"/>
  <pageMargins left="0.46" right="0.28000000000000003" top="1" bottom="1" header="0.5" footer="0.5"/>
  <pageSetup orientation="portrait"/>
  <headerFooter alignWithMargins="0"/>
  <drawing r:id="rId1"/>
  <extLst>
    <ext xmlns:mx="http://schemas.microsoft.com/office/mac/excel/2008/main" uri="{64002731-A6B0-56B0-2670-7721B7C09600}">
      <mx:PLV Mode="0" OnePage="0" WScale="0"/>
    </ext>
  </extLst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"/>
  <dimension ref="A1:F12"/>
  <sheetViews>
    <sheetView showGridLines="0" workbookViewId="0"/>
  </sheetViews>
  <sheetFormatPr defaultColWidth="8.88671875" defaultRowHeight="13.2" x14ac:dyDescent="0.25"/>
  <cols>
    <col min="1" max="1" width="18" bestFit="1" customWidth="1"/>
    <col min="2" max="6" width="12" customWidth="1"/>
  </cols>
  <sheetData>
    <row r="1" spans="1:6" x14ac:dyDescent="0.25">
      <c r="A1" s="39" t="s">
        <v>28</v>
      </c>
    </row>
    <row r="2" spans="1:6" ht="26.4" x14ac:dyDescent="0.25">
      <c r="A2" s="18"/>
      <c r="B2" s="19" t="s">
        <v>19</v>
      </c>
      <c r="C2" s="19" t="s">
        <v>20</v>
      </c>
      <c r="D2" s="19" t="s">
        <v>21</v>
      </c>
      <c r="E2" s="19" t="s">
        <v>22</v>
      </c>
      <c r="F2" s="20" t="s">
        <v>23</v>
      </c>
    </row>
    <row r="3" spans="1:6" x14ac:dyDescent="0.25">
      <c r="A3" s="40" t="s">
        <v>30</v>
      </c>
      <c r="B3" s="21"/>
      <c r="C3" s="22"/>
      <c r="D3" s="21"/>
      <c r="E3" s="21"/>
      <c r="F3" s="23"/>
    </row>
    <row r="4" spans="1:6" x14ac:dyDescent="0.25">
      <c r="A4" s="24" t="s">
        <v>2</v>
      </c>
      <c r="B4" s="25">
        <v>165000</v>
      </c>
      <c r="C4" s="25">
        <v>70000</v>
      </c>
      <c r="D4" s="25">
        <v>121500</v>
      </c>
      <c r="E4" s="25">
        <v>82500</v>
      </c>
      <c r="F4" s="26">
        <v>124000</v>
      </c>
    </row>
    <row r="5" spans="1:6" x14ac:dyDescent="0.25">
      <c r="A5" s="24" t="s">
        <v>3</v>
      </c>
      <c r="B5" s="27">
        <v>30000</v>
      </c>
      <c r="C5" s="27">
        <v>50000</v>
      </c>
      <c r="D5" s="27">
        <v>58500</v>
      </c>
      <c r="E5" s="27">
        <v>50000</v>
      </c>
      <c r="F5" s="28" t="s">
        <v>6</v>
      </c>
    </row>
    <row r="6" spans="1:6" x14ac:dyDescent="0.25">
      <c r="A6" s="41" t="s">
        <v>31</v>
      </c>
      <c r="B6" s="29"/>
      <c r="C6" s="29"/>
      <c r="D6" s="29"/>
      <c r="E6" s="29"/>
      <c r="F6" s="30"/>
    </row>
    <row r="7" spans="1:6" x14ac:dyDescent="0.25">
      <c r="A7" s="24" t="s">
        <v>2</v>
      </c>
      <c r="B7" s="27">
        <v>192000</v>
      </c>
      <c r="C7" s="27">
        <v>90000</v>
      </c>
      <c r="D7" s="27">
        <v>136500</v>
      </c>
      <c r="E7" s="31" t="s">
        <v>6</v>
      </c>
      <c r="F7" s="32">
        <v>160000</v>
      </c>
    </row>
    <row r="8" spans="1:6" x14ac:dyDescent="0.25">
      <c r="A8" s="24" t="s">
        <v>3</v>
      </c>
      <c r="B8" s="27">
        <v>26000</v>
      </c>
      <c r="C8" s="31" t="s">
        <v>6</v>
      </c>
      <c r="D8" s="27">
        <v>55500</v>
      </c>
      <c r="E8" s="27">
        <v>72000</v>
      </c>
      <c r="F8" s="32">
        <v>52000</v>
      </c>
    </row>
    <row r="9" spans="1:6" x14ac:dyDescent="0.25">
      <c r="A9" s="41" t="s">
        <v>32</v>
      </c>
      <c r="B9" s="27"/>
      <c r="C9" s="27"/>
      <c r="D9" s="27"/>
      <c r="E9" s="27"/>
      <c r="F9" s="32"/>
    </row>
    <row r="10" spans="1:6" x14ac:dyDescent="0.25">
      <c r="A10" s="24" t="s">
        <v>4</v>
      </c>
      <c r="B10" s="27">
        <v>60000</v>
      </c>
      <c r="C10" s="27">
        <v>10000</v>
      </c>
      <c r="D10" s="31" t="s">
        <v>6</v>
      </c>
      <c r="E10" s="27">
        <v>38100</v>
      </c>
      <c r="F10" s="32">
        <v>40000</v>
      </c>
    </row>
    <row r="11" spans="1:6" x14ac:dyDescent="0.25">
      <c r="A11" s="42" t="s">
        <v>33</v>
      </c>
      <c r="B11" s="31" t="s">
        <v>6</v>
      </c>
      <c r="C11" s="27">
        <v>30000</v>
      </c>
      <c r="D11" s="27">
        <v>16500</v>
      </c>
      <c r="E11" s="36">
        <v>-46000</v>
      </c>
      <c r="F11" s="32">
        <v>32000</v>
      </c>
    </row>
    <row r="12" spans="1:6" x14ac:dyDescent="0.25">
      <c r="A12" s="33" t="s">
        <v>5</v>
      </c>
      <c r="B12" s="34">
        <v>4500</v>
      </c>
      <c r="C12" s="34">
        <v>2000</v>
      </c>
      <c r="D12" s="34">
        <v>0</v>
      </c>
      <c r="E12" s="34">
        <v>18000</v>
      </c>
      <c r="F12" s="35">
        <v>6000</v>
      </c>
    </row>
  </sheetData>
  <phoneticPr fontId="3" type="noConversion"/>
  <pageMargins left="0.75" right="0.75" top="1" bottom="1" header="0.5" footer="0.5"/>
  <pageSetup orientation="portrait"/>
  <headerFooter alignWithMargins="0"/>
  <extLst>
    <ext xmlns:mx="http://schemas.microsoft.com/office/mac/excel/2008/main" uri="{64002731-A6B0-56B0-2670-7721B7C09600}">
      <mx:PLV Mode="0" OnePage="0" WScale="0"/>
    </ext>
  </extLst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6"/>
  <dimension ref="A1:E26"/>
  <sheetViews>
    <sheetView showGridLines="0" workbookViewId="0">
      <selection activeCell="A23" sqref="A23"/>
    </sheetView>
  </sheetViews>
  <sheetFormatPr defaultColWidth="8.88671875" defaultRowHeight="13.2" x14ac:dyDescent="0.25"/>
  <cols>
    <col min="1" max="1" width="45.33203125" style="7" customWidth="1"/>
    <col min="2" max="2" width="9.6640625" style="7" bestFit="1" customWidth="1"/>
    <col min="3" max="3" width="10.109375" style="7" customWidth="1"/>
    <col min="4" max="16384" width="8.88671875" style="7"/>
  </cols>
  <sheetData>
    <row r="1" spans="1:3" x14ac:dyDescent="0.25">
      <c r="A1" s="6" t="s">
        <v>0</v>
      </c>
    </row>
    <row r="2" spans="1:3" x14ac:dyDescent="0.25">
      <c r="A2" s="6" t="s">
        <v>1</v>
      </c>
    </row>
    <row r="3" spans="1:3" x14ac:dyDescent="0.25">
      <c r="A3" s="6" t="s">
        <v>36</v>
      </c>
    </row>
    <row r="4" spans="1:3" x14ac:dyDescent="0.25">
      <c r="A4" s="12" t="s">
        <v>7</v>
      </c>
    </row>
    <row r="6" spans="1:3" ht="26.4" x14ac:dyDescent="0.25">
      <c r="A6" s="12" t="s">
        <v>8</v>
      </c>
      <c r="C6" s="14" t="s">
        <v>11</v>
      </c>
    </row>
    <row r="7" spans="1:3" x14ac:dyDescent="0.25">
      <c r="A7" s="7" t="s">
        <v>37</v>
      </c>
      <c r="C7" s="15"/>
    </row>
    <row r="8" spans="1:3" x14ac:dyDescent="0.25">
      <c r="A8" s="8" t="s">
        <v>38</v>
      </c>
      <c r="B8" s="9">
        <f>GivenData!B4</f>
        <v>165000</v>
      </c>
      <c r="C8" s="16" t="s">
        <v>12</v>
      </c>
    </row>
    <row r="9" spans="1:3" x14ac:dyDescent="0.25">
      <c r="A9" s="8" t="s">
        <v>39</v>
      </c>
      <c r="B9" s="10">
        <f>-GivenData!B5</f>
        <v>-30000</v>
      </c>
      <c r="C9" s="16" t="s">
        <v>12</v>
      </c>
    </row>
    <row r="10" spans="1:3" ht="13.8" thickBot="1" x14ac:dyDescent="0.3">
      <c r="A10" s="8" t="s">
        <v>40</v>
      </c>
      <c r="B10" s="11">
        <f>SUM(B8:B9)</f>
        <v>135000</v>
      </c>
      <c r="C10" s="15"/>
    </row>
    <row r="11" spans="1:3" ht="13.8" thickTop="1" x14ac:dyDescent="0.25">
      <c r="C11" s="15"/>
    </row>
    <row r="12" spans="1:3" x14ac:dyDescent="0.25">
      <c r="A12" s="12" t="s">
        <v>9</v>
      </c>
      <c r="C12" s="15"/>
    </row>
    <row r="13" spans="1:3" x14ac:dyDescent="0.25">
      <c r="A13" s="7" t="s">
        <v>42</v>
      </c>
      <c r="C13" s="15"/>
    </row>
    <row r="14" spans="1:3" x14ac:dyDescent="0.25">
      <c r="A14" s="8" t="s">
        <v>43</v>
      </c>
      <c r="B14" s="9">
        <f>GivenData!B7</f>
        <v>192000</v>
      </c>
      <c r="C14" s="16" t="s">
        <v>12</v>
      </c>
    </row>
    <row r="15" spans="1:3" x14ac:dyDescent="0.25">
      <c r="A15" s="8" t="s">
        <v>44</v>
      </c>
      <c r="B15" s="10">
        <f>-GivenData!B8</f>
        <v>-26000</v>
      </c>
      <c r="C15" s="16" t="s">
        <v>12</v>
      </c>
    </row>
    <row r="16" spans="1:3" ht="13.8" thickBot="1" x14ac:dyDescent="0.3">
      <c r="A16" s="8" t="s">
        <v>42</v>
      </c>
      <c r="B16" s="11">
        <f>SUM(B14:B15)</f>
        <v>166000</v>
      </c>
    </row>
    <row r="17" spans="1:5" ht="13.8" thickTop="1" x14ac:dyDescent="0.25">
      <c r="C17" s="15"/>
    </row>
    <row r="18" spans="1:5" x14ac:dyDescent="0.25">
      <c r="A18" s="12" t="s">
        <v>10</v>
      </c>
      <c r="C18" s="15"/>
    </row>
    <row r="19" spans="1:5" x14ac:dyDescent="0.25">
      <c r="A19" s="13" t="s">
        <v>45</v>
      </c>
      <c r="C19" s="15"/>
    </row>
    <row r="20" spans="1:5" x14ac:dyDescent="0.25">
      <c r="A20" t="s">
        <v>46</v>
      </c>
      <c r="B20" s="9">
        <f>B16</f>
        <v>166000</v>
      </c>
      <c r="C20" s="16" t="s">
        <v>14</v>
      </c>
      <c r="D20"/>
      <c r="E20"/>
    </row>
    <row r="21" spans="1:5" x14ac:dyDescent="0.25">
      <c r="A21" t="s">
        <v>47</v>
      </c>
      <c r="B21" s="4">
        <f>GivenData!B12</f>
        <v>4500</v>
      </c>
      <c r="C21" s="16" t="s">
        <v>12</v>
      </c>
      <c r="D21"/>
      <c r="E21"/>
    </row>
    <row r="22" spans="1:5" x14ac:dyDescent="0.25">
      <c r="A22"/>
      <c r="B22" s="10">
        <f>SUM(B20:B21)</f>
        <v>170500</v>
      </c>
      <c r="C22"/>
      <c r="D22"/>
      <c r="E22"/>
    </row>
    <row r="23" spans="1:5" x14ac:dyDescent="0.25">
      <c r="A23" t="s">
        <v>41</v>
      </c>
      <c r="B23" s="10">
        <f>-B10</f>
        <v>-135000</v>
      </c>
      <c r="C23" s="16" t="s">
        <v>13</v>
      </c>
      <c r="D23"/>
      <c r="E23"/>
    </row>
    <row r="24" spans="1:5" x14ac:dyDescent="0.25">
      <c r="A24" s="7" t="s">
        <v>48</v>
      </c>
      <c r="B24" s="10">
        <f>-GivenData!B10</f>
        <v>-60000</v>
      </c>
      <c r="C24" s="16" t="s">
        <v>12</v>
      </c>
    </row>
    <row r="25" spans="1:5" ht="13.8" thickBot="1" x14ac:dyDescent="0.3">
      <c r="A25" s="7" t="s">
        <v>49</v>
      </c>
      <c r="B25" s="37">
        <f>SUM(B22:B24)</f>
        <v>-24500</v>
      </c>
    </row>
    <row r="26" spans="1:5" ht="13.8" thickTop="1" x14ac:dyDescent="0.25"/>
  </sheetData>
  <phoneticPr fontId="3" type="noConversion"/>
  <pageMargins left="0.75" right="0.75" top="1" bottom="1" header="0.5" footer="0.5"/>
  <pageSetup orientation="portrait"/>
  <headerFooter alignWithMargins="0"/>
  <extLst>
    <ext xmlns:mx="http://schemas.microsoft.com/office/mac/excel/2008/main" uri="{64002731-A6B0-56B0-2670-7721B7C09600}">
      <mx:PLV Mode="0" OnePage="0" WScale="0"/>
    </ext>
  </extLst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"/>
  <dimension ref="A1:C25"/>
  <sheetViews>
    <sheetView showGridLines="0" workbookViewId="0"/>
  </sheetViews>
  <sheetFormatPr defaultColWidth="8.88671875" defaultRowHeight="13.2" x14ac:dyDescent="0.25"/>
  <cols>
    <col min="1" max="1" width="45.33203125" style="7" customWidth="1"/>
    <col min="2" max="2" width="9.6640625" style="7" bestFit="1" customWidth="1"/>
    <col min="3" max="3" width="10.109375" style="7" customWidth="1"/>
    <col min="4" max="16384" width="8.88671875" style="7"/>
  </cols>
  <sheetData>
    <row r="1" spans="1:3" x14ac:dyDescent="0.25">
      <c r="A1" s="6" t="str">
        <f>'Part 1'!A1</f>
        <v>&lt;Type your name here&gt;</v>
      </c>
    </row>
    <row r="2" spans="1:3" x14ac:dyDescent="0.25">
      <c r="A2" s="6" t="str">
        <f>'Part 1'!A2</f>
        <v>&lt;Type your class here&gt;</v>
      </c>
    </row>
    <row r="3" spans="1:3" x14ac:dyDescent="0.25">
      <c r="A3" s="6" t="str">
        <f>'Part 1'!A3</f>
        <v>Excel Templates Problem 1-7B</v>
      </c>
    </row>
    <row r="4" spans="1:3" x14ac:dyDescent="0.25">
      <c r="A4" s="12" t="s">
        <v>15</v>
      </c>
    </row>
    <row r="6" spans="1:3" ht="26.4" x14ac:dyDescent="0.25">
      <c r="A6" s="12" t="s">
        <v>8</v>
      </c>
      <c r="C6" s="14" t="s">
        <v>11</v>
      </c>
    </row>
    <row r="7" spans="1:3" x14ac:dyDescent="0.25">
      <c r="A7" s="7" t="s">
        <v>37</v>
      </c>
      <c r="C7" s="15"/>
    </row>
    <row r="8" spans="1:3" x14ac:dyDescent="0.25">
      <c r="A8" s="8" t="s">
        <v>38</v>
      </c>
      <c r="B8" s="9">
        <f>GivenData!C4</f>
        <v>70000</v>
      </c>
      <c r="C8" s="16" t="s">
        <v>12</v>
      </c>
    </row>
    <row r="9" spans="1:3" x14ac:dyDescent="0.25">
      <c r="A9" s="8" t="s">
        <v>39</v>
      </c>
      <c r="B9" s="10">
        <f>-GivenData!C5</f>
        <v>-50000</v>
      </c>
      <c r="C9" s="16" t="s">
        <v>12</v>
      </c>
    </row>
    <row r="10" spans="1:3" ht="13.8" thickBot="1" x14ac:dyDescent="0.3">
      <c r="A10" s="8" t="s">
        <v>40</v>
      </c>
      <c r="B10" s="11">
        <f>SUM(B8:B9)</f>
        <v>20000</v>
      </c>
      <c r="C10" s="15"/>
    </row>
    <row r="11" spans="1:3" ht="13.8" thickTop="1" x14ac:dyDescent="0.25">
      <c r="C11" s="15"/>
    </row>
    <row r="12" spans="1:3" x14ac:dyDescent="0.25">
      <c r="A12" s="12" t="s">
        <v>9</v>
      </c>
      <c r="C12" s="15"/>
    </row>
    <row r="13" spans="1:3" x14ac:dyDescent="0.25">
      <c r="A13" s="7" t="s">
        <v>42</v>
      </c>
      <c r="C13" s="15"/>
    </row>
    <row r="14" spans="1:3" x14ac:dyDescent="0.25">
      <c r="A14" s="8" t="s">
        <v>56</v>
      </c>
      <c r="B14" s="9">
        <f>B10</f>
        <v>20000</v>
      </c>
      <c r="C14" s="16" t="s">
        <v>13</v>
      </c>
    </row>
    <row r="15" spans="1:3" x14ac:dyDescent="0.25">
      <c r="A15" s="8" t="s">
        <v>50</v>
      </c>
      <c r="B15" s="3">
        <f>GivenData!C10</f>
        <v>10000</v>
      </c>
      <c r="C15" s="16" t="s">
        <v>12</v>
      </c>
    </row>
    <row r="16" spans="1:3" x14ac:dyDescent="0.25">
      <c r="A16" s="8" t="s">
        <v>51</v>
      </c>
      <c r="B16" s="3">
        <f>GivenData!C11</f>
        <v>30000</v>
      </c>
      <c r="C16" s="16" t="s">
        <v>12</v>
      </c>
    </row>
    <row r="17" spans="1:3" x14ac:dyDescent="0.25">
      <c r="A17" s="8" t="s">
        <v>52</v>
      </c>
      <c r="B17" s="4">
        <f>-GivenData!C12</f>
        <v>-2000</v>
      </c>
      <c r="C17" s="16" t="s">
        <v>12</v>
      </c>
    </row>
    <row r="18" spans="1:3" ht="13.8" thickBot="1" x14ac:dyDescent="0.3">
      <c r="A18" s="8" t="s">
        <v>46</v>
      </c>
      <c r="B18" s="11">
        <f>SUM(B14:B17)</f>
        <v>58000</v>
      </c>
      <c r="C18" s="15"/>
    </row>
    <row r="19" spans="1:3" ht="13.8" thickTop="1" x14ac:dyDescent="0.25">
      <c r="C19" s="15"/>
    </row>
    <row r="20" spans="1:3" x14ac:dyDescent="0.25">
      <c r="A20" s="12" t="s">
        <v>10</v>
      </c>
      <c r="C20" s="15"/>
    </row>
    <row r="21" spans="1:3" x14ac:dyDescent="0.25">
      <c r="A21" s="13" t="s">
        <v>53</v>
      </c>
      <c r="C21" s="15"/>
    </row>
    <row r="22" spans="1:3" x14ac:dyDescent="0.25">
      <c r="A22" s="8" t="s">
        <v>43</v>
      </c>
      <c r="B22" s="9">
        <f>GivenData!C7</f>
        <v>90000</v>
      </c>
      <c r="C22" s="16" t="s">
        <v>12</v>
      </c>
    </row>
    <row r="23" spans="1:3" x14ac:dyDescent="0.25">
      <c r="A23" s="8" t="s">
        <v>54</v>
      </c>
      <c r="B23" s="10">
        <f>-B18</f>
        <v>-58000</v>
      </c>
      <c r="C23" s="16" t="s">
        <v>14</v>
      </c>
    </row>
    <row r="24" spans="1:3" ht="13.8" thickBot="1" x14ac:dyDescent="0.3">
      <c r="A24" s="8" t="s">
        <v>55</v>
      </c>
      <c r="B24" s="11">
        <f>SUM(B22:B23)</f>
        <v>32000</v>
      </c>
      <c r="C24" s="15"/>
    </row>
    <row r="25" spans="1:3" ht="13.8" thickTop="1" x14ac:dyDescent="0.25"/>
  </sheetData>
  <phoneticPr fontId="3" type="noConversion"/>
  <pageMargins left="0.75" right="0.75" top="1" bottom="1" header="0.5" footer="0.5"/>
  <pageSetup orientation="portrait"/>
  <headerFooter alignWithMargins="0"/>
  <extLst>
    <ext xmlns:mx="http://schemas.microsoft.com/office/mac/excel/2008/main" uri="{64002731-A6B0-56B0-2670-7721B7C09600}">
      <mx:PLV Mode="0" OnePage="0" WScale="0"/>
    </ext>
  </extLst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8"/>
  <dimension ref="A1:C25"/>
  <sheetViews>
    <sheetView showGridLines="0" workbookViewId="0"/>
  </sheetViews>
  <sheetFormatPr defaultColWidth="8.88671875" defaultRowHeight="13.2" x14ac:dyDescent="0.25"/>
  <cols>
    <col min="1" max="1" width="45.33203125" style="7" customWidth="1"/>
    <col min="2" max="2" width="9.6640625" style="7" bestFit="1" customWidth="1"/>
    <col min="3" max="3" width="10.109375" style="7" customWidth="1"/>
    <col min="4" max="16384" width="8.88671875" style="7"/>
  </cols>
  <sheetData>
    <row r="1" spans="1:3" x14ac:dyDescent="0.25">
      <c r="A1" s="6" t="str">
        <f>'Part 1'!A1</f>
        <v>&lt;Type your name here&gt;</v>
      </c>
    </row>
    <row r="2" spans="1:3" x14ac:dyDescent="0.25">
      <c r="A2" s="6" t="str">
        <f>'Part 1'!A2</f>
        <v>&lt;Type your class here&gt;</v>
      </c>
    </row>
    <row r="3" spans="1:3" x14ac:dyDescent="0.25">
      <c r="A3" s="6" t="str">
        <f>'Part 1'!A3</f>
        <v>Excel Templates Problem 1-7B</v>
      </c>
    </row>
    <row r="4" spans="1:3" x14ac:dyDescent="0.25">
      <c r="A4" s="12" t="s">
        <v>16</v>
      </c>
    </row>
    <row r="5" spans="1:3" ht="26.4" x14ac:dyDescent="0.25">
      <c r="C5" s="14" t="s">
        <v>11</v>
      </c>
    </row>
    <row r="6" spans="1:3" x14ac:dyDescent="0.25">
      <c r="A6" s="7" t="s">
        <v>58</v>
      </c>
      <c r="C6" s="15"/>
    </row>
    <row r="7" spans="1:3" x14ac:dyDescent="0.25">
      <c r="C7" s="15"/>
    </row>
    <row r="8" spans="1:3" x14ac:dyDescent="0.25">
      <c r="A8" s="7" t="s">
        <v>57</v>
      </c>
      <c r="C8" s="15"/>
    </row>
    <row r="9" spans="1:3" x14ac:dyDescent="0.25">
      <c r="A9" s="8" t="s">
        <v>38</v>
      </c>
      <c r="B9" s="9">
        <f>GivenData!D4</f>
        <v>121500</v>
      </c>
      <c r="C9" s="16" t="s">
        <v>12</v>
      </c>
    </row>
    <row r="10" spans="1:3" x14ac:dyDescent="0.25">
      <c r="A10" s="8" t="s">
        <v>39</v>
      </c>
      <c r="B10" s="10">
        <f>-GivenData!D5</f>
        <v>-58500</v>
      </c>
      <c r="C10" s="16" t="s">
        <v>12</v>
      </c>
    </row>
    <row r="11" spans="1:3" ht="13.8" thickBot="1" x14ac:dyDescent="0.3">
      <c r="A11" s="8" t="s">
        <v>40</v>
      </c>
      <c r="B11" s="11">
        <f>SUM(B9:B10)</f>
        <v>63000</v>
      </c>
      <c r="C11" s="15"/>
    </row>
    <row r="12" spans="1:3" ht="13.8" thickTop="1" x14ac:dyDescent="0.25">
      <c r="C12" s="15"/>
    </row>
    <row r="13" spans="1:3" x14ac:dyDescent="0.25">
      <c r="A13" s="13" t="s">
        <v>59</v>
      </c>
      <c r="C13" s="15"/>
    </row>
    <row r="14" spans="1:3" x14ac:dyDescent="0.25">
      <c r="A14" s="8" t="s">
        <v>43</v>
      </c>
      <c r="B14" s="9">
        <f>GivenData!D7</f>
        <v>136500</v>
      </c>
      <c r="C14" s="16" t="s">
        <v>12</v>
      </c>
    </row>
    <row r="15" spans="1:3" x14ac:dyDescent="0.25">
      <c r="A15" s="8" t="s">
        <v>44</v>
      </c>
      <c r="B15" s="10">
        <f>-GivenData!D8</f>
        <v>-55500</v>
      </c>
      <c r="C15" s="16" t="s">
        <v>12</v>
      </c>
    </row>
    <row r="16" spans="1:3" ht="13.8" thickBot="1" x14ac:dyDescent="0.3">
      <c r="A16" s="8" t="s">
        <v>46</v>
      </c>
      <c r="B16" s="11">
        <f>SUM(B14:B15)</f>
        <v>81000</v>
      </c>
      <c r="C16" s="15"/>
    </row>
    <row r="17" spans="1:3" ht="13.8" thickTop="1" x14ac:dyDescent="0.25">
      <c r="C17" s="15"/>
    </row>
    <row r="18" spans="1:3" x14ac:dyDescent="0.25">
      <c r="A18" s="13" t="s">
        <v>17</v>
      </c>
      <c r="C18" s="15"/>
    </row>
    <row r="19" spans="1:3" x14ac:dyDescent="0.25">
      <c r="A19" s="8" t="s">
        <v>46</v>
      </c>
      <c r="B19" s="9">
        <f>B16</f>
        <v>81000</v>
      </c>
      <c r="C19" s="16" t="s">
        <v>14</v>
      </c>
    </row>
    <row r="20" spans="1:3" x14ac:dyDescent="0.25">
      <c r="A20" s="8" t="s">
        <v>60</v>
      </c>
      <c r="B20" s="5">
        <f>GivenData!D12</f>
        <v>0</v>
      </c>
      <c r="C20" s="16" t="s">
        <v>12</v>
      </c>
    </row>
    <row r="21" spans="1:3" x14ac:dyDescent="0.25">
      <c r="A21" s="8"/>
      <c r="B21" s="10">
        <f>SUM(B19:B20)</f>
        <v>81000</v>
      </c>
    </row>
    <row r="22" spans="1:3" x14ac:dyDescent="0.25">
      <c r="A22" s="8" t="s">
        <v>41</v>
      </c>
      <c r="B22" s="10">
        <f>-B11</f>
        <v>-63000</v>
      </c>
      <c r="C22" s="16" t="s">
        <v>13</v>
      </c>
    </row>
    <row r="23" spans="1:3" x14ac:dyDescent="0.25">
      <c r="A23" s="8" t="s">
        <v>61</v>
      </c>
      <c r="B23" s="10">
        <f>-GivenData!D11</f>
        <v>-16500</v>
      </c>
      <c r="C23" s="16" t="s">
        <v>12</v>
      </c>
    </row>
    <row r="24" spans="1:3" ht="13.8" thickBot="1" x14ac:dyDescent="0.3">
      <c r="A24" s="8" t="s">
        <v>62</v>
      </c>
      <c r="B24" s="11">
        <f>SUM(B21:B23)</f>
        <v>1500</v>
      </c>
    </row>
    <row r="25" spans="1:3" ht="13.8" thickTop="1" x14ac:dyDescent="0.25"/>
  </sheetData>
  <phoneticPr fontId="3" type="noConversion"/>
  <pageMargins left="0.75" right="0.75" top="1" bottom="1" header="0.5" footer="0.5"/>
  <pageSetup orientation="portrait"/>
  <headerFooter alignWithMargins="0"/>
  <extLst>
    <ext xmlns:mx="http://schemas.microsoft.com/office/mac/excel/2008/main" uri="{64002731-A6B0-56B0-2670-7721B7C09600}">
      <mx:PLV Mode="0" OnePage="0" WScale="0"/>
    </ext>
  </extLst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7"/>
  <dimension ref="A1:E24"/>
  <sheetViews>
    <sheetView showGridLines="0" workbookViewId="0"/>
  </sheetViews>
  <sheetFormatPr defaultColWidth="8.88671875" defaultRowHeight="13.2" x14ac:dyDescent="0.25"/>
  <cols>
    <col min="1" max="1" width="45.33203125" style="7" customWidth="1"/>
    <col min="2" max="2" width="9.6640625" style="7" bestFit="1" customWidth="1"/>
    <col min="3" max="3" width="10.109375" style="7" customWidth="1"/>
    <col min="4" max="16384" width="8.88671875" style="7"/>
  </cols>
  <sheetData>
    <row r="1" spans="1:3" x14ac:dyDescent="0.25">
      <c r="A1" s="6" t="str">
        <f>'Part 1'!A1</f>
        <v>&lt;Type your name here&gt;</v>
      </c>
    </row>
    <row r="2" spans="1:3" x14ac:dyDescent="0.25">
      <c r="A2" s="6" t="str">
        <f>'Part 1'!A2</f>
        <v>&lt;Type your class here&gt;</v>
      </c>
    </row>
    <row r="3" spans="1:3" x14ac:dyDescent="0.25">
      <c r="A3" s="6" t="str">
        <f>'Part 1'!A3</f>
        <v>Excel Templates Problem 1-7B</v>
      </c>
    </row>
    <row r="4" spans="1:3" x14ac:dyDescent="0.25">
      <c r="A4" s="12" t="s">
        <v>29</v>
      </c>
    </row>
    <row r="5" spans="1:3" ht="26.4" x14ac:dyDescent="0.25">
      <c r="C5" s="14" t="s">
        <v>11</v>
      </c>
    </row>
    <row r="6" spans="1:3" x14ac:dyDescent="0.25">
      <c r="A6" s="7" t="s">
        <v>63</v>
      </c>
      <c r="C6" s="15"/>
    </row>
    <row r="7" spans="1:3" x14ac:dyDescent="0.25">
      <c r="C7" s="15"/>
    </row>
    <row r="8" spans="1:3" x14ac:dyDescent="0.25">
      <c r="A8" s="7" t="s">
        <v>57</v>
      </c>
      <c r="C8" s="15"/>
    </row>
    <row r="9" spans="1:3" x14ac:dyDescent="0.25">
      <c r="A9" s="8" t="s">
        <v>38</v>
      </c>
      <c r="B9" s="9">
        <f>GivenData!E4</f>
        <v>82500</v>
      </c>
      <c r="C9" s="16" t="s">
        <v>12</v>
      </c>
    </row>
    <row r="10" spans="1:3" x14ac:dyDescent="0.25">
      <c r="A10" s="8" t="s">
        <v>39</v>
      </c>
      <c r="B10" s="10">
        <f>-GivenData!E5</f>
        <v>-50000</v>
      </c>
      <c r="C10" s="16" t="s">
        <v>12</v>
      </c>
    </row>
    <row r="11" spans="1:3" ht="13.8" thickBot="1" x14ac:dyDescent="0.3">
      <c r="A11" s="8" t="s">
        <v>40</v>
      </c>
      <c r="B11" s="11">
        <f>SUM(B9:B10)</f>
        <v>32500</v>
      </c>
      <c r="C11" s="15"/>
    </row>
    <row r="12" spans="1:3" ht="13.8" thickTop="1" x14ac:dyDescent="0.25">
      <c r="C12" s="15"/>
    </row>
    <row r="13" spans="1:3" x14ac:dyDescent="0.25">
      <c r="A13" s="13" t="s">
        <v>59</v>
      </c>
      <c r="C13" s="15"/>
    </row>
    <row r="14" spans="1:3" x14ac:dyDescent="0.25">
      <c r="A14" s="8" t="s">
        <v>40</v>
      </c>
      <c r="B14" s="9">
        <f>B11</f>
        <v>32500</v>
      </c>
      <c r="C14" s="16" t="s">
        <v>13</v>
      </c>
    </row>
    <row r="15" spans="1:3" x14ac:dyDescent="0.25">
      <c r="A15" s="8" t="s">
        <v>50</v>
      </c>
      <c r="B15" s="10">
        <f>GivenData!E10</f>
        <v>38100</v>
      </c>
      <c r="C15" s="16" t="s">
        <v>12</v>
      </c>
    </row>
    <row r="16" spans="1:3" x14ac:dyDescent="0.25">
      <c r="A16" s="8" t="s">
        <v>51</v>
      </c>
      <c r="B16" s="10">
        <f>GivenData!E11</f>
        <v>-46000</v>
      </c>
      <c r="C16" s="16" t="s">
        <v>12</v>
      </c>
    </row>
    <row r="17" spans="1:5" x14ac:dyDescent="0.25">
      <c r="A17" s="8" t="s">
        <v>52</v>
      </c>
      <c r="B17" s="10">
        <f>-GivenData!E12</f>
        <v>-18000</v>
      </c>
      <c r="C17" s="16" t="s">
        <v>12</v>
      </c>
    </row>
    <row r="18" spans="1:5" ht="13.8" thickBot="1" x14ac:dyDescent="0.3">
      <c r="A18" s="8" t="s">
        <v>46</v>
      </c>
      <c r="B18" s="11">
        <f>SUM(B14:B17)</f>
        <v>6600</v>
      </c>
    </row>
    <row r="19" spans="1:5" ht="13.8" thickTop="1" x14ac:dyDescent="0.25">
      <c r="C19" s="15"/>
    </row>
    <row r="20" spans="1:5" x14ac:dyDescent="0.25">
      <c r="A20" s="13" t="s">
        <v>64</v>
      </c>
      <c r="C20" s="15"/>
    </row>
    <row r="21" spans="1:5" x14ac:dyDescent="0.25">
      <c r="A21" s="17" t="s">
        <v>46</v>
      </c>
      <c r="B21" s="9">
        <f>B18</f>
        <v>6600</v>
      </c>
      <c r="C21" s="16" t="s">
        <v>14</v>
      </c>
      <c r="D21"/>
      <c r="E21"/>
    </row>
    <row r="22" spans="1:5" x14ac:dyDescent="0.25">
      <c r="A22" s="17" t="s">
        <v>65</v>
      </c>
      <c r="B22" s="4">
        <f>GivenData!E8</f>
        <v>72000</v>
      </c>
      <c r="C22" s="16" t="s">
        <v>12</v>
      </c>
      <c r="D22"/>
      <c r="E22"/>
    </row>
    <row r="23" spans="1:5" ht="13.8" thickBot="1" x14ac:dyDescent="0.3">
      <c r="A23" s="17" t="s">
        <v>43</v>
      </c>
      <c r="B23" s="11">
        <f>SUM(B21:B22)</f>
        <v>78600</v>
      </c>
      <c r="C23"/>
      <c r="D23"/>
      <c r="E23"/>
    </row>
    <row r="24" spans="1:5" ht="13.8" thickTop="1" x14ac:dyDescent="0.25"/>
  </sheetData>
  <phoneticPr fontId="3" type="noConversion"/>
  <pageMargins left="0.75" right="0.75" top="1" bottom="1" header="0.5" footer="0.5"/>
  <pageSetup orientation="portrait"/>
  <headerFooter alignWithMargins="0"/>
  <extLst>
    <ext xmlns:mx="http://schemas.microsoft.com/office/mac/excel/2008/main" uri="{64002731-A6B0-56B0-2670-7721B7C09600}">
      <mx:PLV Mode="0" OnePage="0" WScale="0"/>
    </ext>
  </extLst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9"/>
  <dimension ref="A1:C25"/>
  <sheetViews>
    <sheetView showGridLines="0" workbookViewId="0"/>
  </sheetViews>
  <sheetFormatPr defaultColWidth="8.88671875" defaultRowHeight="13.2" x14ac:dyDescent="0.25"/>
  <cols>
    <col min="1" max="1" width="45.33203125" style="7" customWidth="1"/>
    <col min="2" max="2" width="9.6640625" style="7" bestFit="1" customWidth="1"/>
    <col min="3" max="3" width="10.109375" style="7" customWidth="1"/>
    <col min="4" max="16384" width="8.88671875" style="7"/>
  </cols>
  <sheetData>
    <row r="1" spans="1:3" x14ac:dyDescent="0.25">
      <c r="A1" s="6" t="str">
        <f>'Part 1'!A1</f>
        <v>&lt;Type your name here&gt;</v>
      </c>
    </row>
    <row r="2" spans="1:3" x14ac:dyDescent="0.25">
      <c r="A2" s="6" t="str">
        <f>'Part 1'!A2</f>
        <v>&lt;Type your class here&gt;</v>
      </c>
    </row>
    <row r="3" spans="1:3" x14ac:dyDescent="0.25">
      <c r="A3" s="6" t="str">
        <f>'Part 1'!A3</f>
        <v>Excel Templates Problem 1-7B</v>
      </c>
    </row>
    <row r="4" spans="1:3" x14ac:dyDescent="0.25">
      <c r="A4" s="12" t="s">
        <v>18</v>
      </c>
    </row>
    <row r="5" spans="1:3" ht="26.4" x14ac:dyDescent="0.25">
      <c r="C5" s="14" t="s">
        <v>11</v>
      </c>
    </row>
    <row r="6" spans="1:3" x14ac:dyDescent="0.25">
      <c r="A6" s="7" t="s">
        <v>66</v>
      </c>
      <c r="C6" s="15"/>
    </row>
    <row r="7" spans="1:3" x14ac:dyDescent="0.25">
      <c r="C7" s="15"/>
    </row>
    <row r="8" spans="1:3" x14ac:dyDescent="0.25">
      <c r="A8" s="13" t="s">
        <v>70</v>
      </c>
      <c r="C8" s="15"/>
    </row>
    <row r="9" spans="1:3" x14ac:dyDescent="0.25">
      <c r="A9" s="8" t="s">
        <v>43</v>
      </c>
      <c r="B9" s="9">
        <f>GivenData!F7</f>
        <v>160000</v>
      </c>
      <c r="C9" s="16" t="s">
        <v>12</v>
      </c>
    </row>
    <row r="10" spans="1:3" x14ac:dyDescent="0.25">
      <c r="A10" s="8" t="s">
        <v>44</v>
      </c>
      <c r="B10" s="10">
        <f>-GivenData!F8</f>
        <v>-52000</v>
      </c>
      <c r="C10" s="16" t="s">
        <v>12</v>
      </c>
    </row>
    <row r="11" spans="1:3" ht="13.8" thickBot="1" x14ac:dyDescent="0.3">
      <c r="A11" s="8" t="s">
        <v>46</v>
      </c>
      <c r="B11" s="11">
        <f>SUM(B9:B10)</f>
        <v>108000</v>
      </c>
      <c r="C11" s="15"/>
    </row>
    <row r="12" spans="1:3" ht="13.8" thickTop="1" x14ac:dyDescent="0.25">
      <c r="A12" s="8"/>
      <c r="B12" s="2"/>
      <c r="C12" s="15"/>
    </row>
    <row r="13" spans="1:3" x14ac:dyDescent="0.25">
      <c r="A13" s="7" t="s">
        <v>67</v>
      </c>
      <c r="C13" s="15"/>
    </row>
    <row r="14" spans="1:3" x14ac:dyDescent="0.25">
      <c r="A14" s="8" t="s">
        <v>46</v>
      </c>
      <c r="B14" s="9">
        <f>B11</f>
        <v>108000</v>
      </c>
      <c r="C14" s="16" t="s">
        <v>13</v>
      </c>
    </row>
    <row r="15" spans="1:3" x14ac:dyDescent="0.25">
      <c r="A15" s="8" t="s">
        <v>47</v>
      </c>
      <c r="B15" s="5">
        <f>GivenData!F12</f>
        <v>6000</v>
      </c>
      <c r="C15" s="16" t="s">
        <v>12</v>
      </c>
    </row>
    <row r="16" spans="1:3" x14ac:dyDescent="0.25">
      <c r="A16" s="8"/>
      <c r="B16" s="3">
        <f>SUM(B14:B15)</f>
        <v>114000</v>
      </c>
    </row>
    <row r="17" spans="1:3" x14ac:dyDescent="0.25">
      <c r="A17" s="8" t="s">
        <v>61</v>
      </c>
      <c r="B17" s="10">
        <f>-GivenData!F11</f>
        <v>-32000</v>
      </c>
      <c r="C17" s="16" t="s">
        <v>12</v>
      </c>
    </row>
    <row r="18" spans="1:3" x14ac:dyDescent="0.25">
      <c r="A18" s="8" t="s">
        <v>48</v>
      </c>
      <c r="B18" s="10">
        <f>-GivenData!F10</f>
        <v>-40000</v>
      </c>
      <c r="C18" s="16" t="s">
        <v>12</v>
      </c>
    </row>
    <row r="19" spans="1:3" ht="13.8" thickBot="1" x14ac:dyDescent="0.3">
      <c r="A19" s="8" t="s">
        <v>40</v>
      </c>
      <c r="B19" s="11">
        <f>SUM(B16:B18)</f>
        <v>42000</v>
      </c>
      <c r="C19" s="15"/>
    </row>
    <row r="20" spans="1:3" ht="13.8" thickTop="1" x14ac:dyDescent="0.25"/>
    <row r="21" spans="1:3" x14ac:dyDescent="0.25">
      <c r="A21" s="13" t="s">
        <v>68</v>
      </c>
      <c r="C21" s="15"/>
    </row>
    <row r="22" spans="1:3" x14ac:dyDescent="0.25">
      <c r="A22" s="8" t="s">
        <v>38</v>
      </c>
      <c r="B22" s="9">
        <f>GivenData!F4</f>
        <v>124000</v>
      </c>
      <c r="C22" s="16" t="s">
        <v>12</v>
      </c>
    </row>
    <row r="23" spans="1:3" x14ac:dyDescent="0.25">
      <c r="A23" s="8" t="s">
        <v>41</v>
      </c>
      <c r="B23" s="10">
        <f>-B19</f>
        <v>-42000</v>
      </c>
      <c r="C23" s="16" t="s">
        <v>14</v>
      </c>
    </row>
    <row r="24" spans="1:3" ht="13.8" thickBot="1" x14ac:dyDescent="0.3">
      <c r="A24" s="8" t="s">
        <v>69</v>
      </c>
      <c r="B24" s="11">
        <f>SUM(B22:B23)</f>
        <v>82000</v>
      </c>
    </row>
    <row r="25" spans="1:3" ht="13.8" thickTop="1" x14ac:dyDescent="0.25"/>
  </sheetData>
  <phoneticPr fontId="3" type="noConversion"/>
  <pageMargins left="0.75" right="0.75" top="1" bottom="1" header="0.5" footer="0.5"/>
  <pageSetup orientation="portrait"/>
  <headerFooter alignWithMargins="0"/>
  <extLst>
    <ext xmlns:mx="http://schemas.microsoft.com/office/mac/excel/2008/main" uri="{64002731-A6B0-56B0-2670-7721B7C09600}">
      <mx:PLV Mode="0" OnePage="0" WScale="0"/>
    </ext>
  </extLst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7</vt:i4>
      </vt:variant>
    </vt:vector>
  </HeadingPairs>
  <TitlesOfParts>
    <vt:vector size="7" baseType="lpstr">
      <vt:lpstr>Cover</vt:lpstr>
      <vt:lpstr>GivenData</vt:lpstr>
      <vt:lpstr>Part 1</vt:lpstr>
      <vt:lpstr>Part 2</vt:lpstr>
      <vt:lpstr>Part 3</vt:lpstr>
      <vt:lpstr>Part 4</vt:lpstr>
      <vt:lpstr>Part 5</vt:lpstr>
    </vt:vector>
  </TitlesOfParts>
  <Company>Acadia University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feltmate</dc:creator>
  <cp:lastModifiedBy>Heather Cornish</cp:lastModifiedBy>
  <cp:lastPrinted>2006-10-03T00:17:54Z</cp:lastPrinted>
  <dcterms:created xsi:type="dcterms:W3CDTF">2005-09-30T04:09:56Z</dcterms:created>
  <dcterms:modified xsi:type="dcterms:W3CDTF">2018-11-18T04:53:57Z</dcterms:modified>
</cp:coreProperties>
</file>