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defaultThemeVersion="124226"/>
  <mc:AlternateContent xmlns:mc="http://schemas.openxmlformats.org/markup-compatibility/2006">
    <mc:Choice Requires="x15">
      <x15ac:absPath xmlns:x15ac="http://schemas.microsoft.com/office/spreadsheetml/2010/11/ac" url="C:\Users\heatherc\OneDrive - NAIT\personal\Reviews - publishers\Larson Excel Templates\Chapter 1\"/>
    </mc:Choice>
  </mc:AlternateContent>
  <bookViews>
    <workbookView xWindow="0" yWindow="0" windowWidth="25920" windowHeight="12576" activeTab="2"/>
  </bookViews>
  <sheets>
    <sheet name="Cover" sheetId="15" r:id="rId1"/>
    <sheet name="GivenData" sheetId="16" r:id="rId2"/>
    <sheet name="Parts1-2" sheetId="12" r:id="rId3"/>
    <sheet name="Part3" sheetId="13" r:id="rId4"/>
    <sheet name="Analysis" sheetId="14" r:id="rId5"/>
  </sheet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B20" i="13" l="1"/>
  <c r="A1" i="14"/>
  <c r="A2" i="14"/>
  <c r="A3" i="14"/>
  <c r="A1" i="13"/>
  <c r="A2" i="13"/>
  <c r="A3" i="13"/>
  <c r="P19" i="12"/>
  <c r="C25" i="13" s="1"/>
  <c r="B19" i="12"/>
  <c r="P18" i="12"/>
  <c r="C13" i="13"/>
  <c r="B18" i="12"/>
  <c r="D17" i="12"/>
  <c r="B17" i="12"/>
  <c r="L16" i="12"/>
  <c r="L20" i="12" s="1"/>
  <c r="B16" i="12"/>
  <c r="P15" i="12"/>
  <c r="B15" i="12"/>
  <c r="P14" i="12"/>
  <c r="C14" i="13" s="1"/>
  <c r="B14" i="12"/>
  <c r="P13" i="12"/>
  <c r="D11" i="13"/>
  <c r="D13" i="12"/>
  <c r="P8" i="12"/>
  <c r="L11" i="12"/>
  <c r="N9" i="12"/>
  <c r="N20" i="12" s="1"/>
  <c r="F36" i="13" s="1"/>
  <c r="B10" i="12"/>
  <c r="B8" i="12"/>
  <c r="B9" i="12"/>
  <c r="F10" i="12"/>
  <c r="F20" i="12" s="1"/>
  <c r="H8" i="12"/>
  <c r="H11" i="12"/>
  <c r="J9" i="12"/>
  <c r="J20" i="12" s="1"/>
  <c r="C39" i="13" s="1"/>
  <c r="B20" i="12"/>
  <c r="H20" i="12"/>
  <c r="C38" i="13"/>
  <c r="D20" i="12"/>
  <c r="C36" i="13" s="1"/>
  <c r="D23" i="13"/>
  <c r="D24" i="13"/>
  <c r="C35" i="13"/>
  <c r="D15" i="13" l="1"/>
  <c r="D16" i="13" s="1"/>
  <c r="C26" i="13" s="1"/>
  <c r="D26" i="13"/>
  <c r="D27" i="13" s="1"/>
  <c r="F39" i="13" s="1"/>
  <c r="L23" i="12"/>
  <c r="F35" i="13"/>
  <c r="F37" i="13" s="1"/>
  <c r="C37" i="13"/>
  <c r="B23" i="12"/>
  <c r="C40" i="13"/>
  <c r="P20" i="12"/>
  <c r="F40" i="13" l="1"/>
</calcChain>
</file>

<file path=xl/sharedStrings.xml><?xml version="1.0" encoding="utf-8"?>
<sst xmlns="http://schemas.openxmlformats.org/spreadsheetml/2006/main" count="124" uniqueCount="86">
  <si>
    <t>Given Data:</t>
  </si>
  <si>
    <t>&lt;Type your name here&gt;</t>
  </si>
  <si>
    <t>&lt;Type your class here&gt;</t>
  </si>
  <si>
    <t>Assets</t>
  </si>
  <si>
    <t>Cash</t>
  </si>
  <si>
    <t>+</t>
  </si>
  <si>
    <t>Accounts Receivable</t>
  </si>
  <si>
    <t>=</t>
  </si>
  <si>
    <t>Accounts Payable</t>
  </si>
  <si>
    <t>Liabilities</t>
  </si>
  <si>
    <t>a.</t>
  </si>
  <si>
    <t>b.</t>
  </si>
  <si>
    <t>c.</t>
  </si>
  <si>
    <t>d.</t>
  </si>
  <si>
    <t>e.</t>
  </si>
  <si>
    <t>f.</t>
  </si>
  <si>
    <t>g.</t>
  </si>
  <si>
    <t>h.</t>
  </si>
  <si>
    <t>i.</t>
  </si>
  <si>
    <t>j.</t>
  </si>
  <si>
    <t>Bal.</t>
  </si>
  <si>
    <t>Cash invested by owner</t>
  </si>
  <si>
    <t>Cash paid for newspaper advertising</t>
  </si>
  <si>
    <t>Cash received for project completed for a client</t>
  </si>
  <si>
    <t>Cash paid for equipment purchased in (d)</t>
  </si>
  <si>
    <t>k.</t>
  </si>
  <si>
    <t>Wages paid to office secretary</t>
  </si>
  <si>
    <t>Cash withdrawn for personal living expenses</t>
  </si>
  <si>
    <t>Cash received from client in (f)</t>
  </si>
  <si>
    <t>Office Supplies</t>
  </si>
  <si>
    <t>Office Equipment</t>
  </si>
  <si>
    <t>Building</t>
  </si>
  <si>
    <t>Notes Payable</t>
  </si>
  <si>
    <t>l.</t>
  </si>
  <si>
    <t>Income Statement</t>
  </si>
  <si>
    <t>Revenues:</t>
  </si>
  <si>
    <t>Service revenue</t>
  </si>
  <si>
    <t>Operating expenses:</t>
  </si>
  <si>
    <t>Wages expense</t>
  </si>
  <si>
    <t>Advertising expense</t>
  </si>
  <si>
    <t>Total operating expenses</t>
  </si>
  <si>
    <t>Add: Investments by owner</t>
  </si>
  <si>
    <t>Total</t>
  </si>
  <si>
    <t>Less: Withdrawals by owner</t>
  </si>
  <si>
    <t>Balance Sheet</t>
  </si>
  <si>
    <t>Accounts receivable</t>
  </si>
  <si>
    <t>Office supplies</t>
  </si>
  <si>
    <t>Office equipment</t>
  </si>
  <si>
    <t>Total assets</t>
  </si>
  <si>
    <t>Accounts payable</t>
  </si>
  <si>
    <t>Notes payable</t>
  </si>
  <si>
    <t>Total liabilities</t>
  </si>
  <si>
    <t>(Place your answer on the sheet below. If you click near the middle of the sheet, a blinking cursor will appear in the upper left corner of the sheet. If you click on the curled portion of the sheet in the lower right corner, the sheet will be selected so that you can increase or decrease its size.)</t>
  </si>
  <si>
    <t>Fair value of office equipment invested by owner</t>
  </si>
  <si>
    <t>Office equipment purchased on credit</t>
  </si>
  <si>
    <t>Owner investment</t>
  </si>
  <si>
    <t>Cash paid to purchase office supplies</t>
  </si>
  <si>
    <t>Owner withdrawal</t>
  </si>
  <si>
    <t>Parts 1 and 2</t>
  </si>
  <si>
    <t>Analysis</t>
  </si>
  <si>
    <t>Part 3</t>
  </si>
  <si>
    <t>Cost of building purchased to be used as an office</t>
  </si>
  <si>
    <t>Cash paid to purchase the building</t>
  </si>
  <si>
    <t>Project completed for a client on credit</t>
  </si>
  <si>
    <t>George Littlechild, Capital</t>
  </si>
  <si>
    <t>Explanation of Equity Transaction</t>
  </si>
  <si>
    <t>Equity</t>
  </si>
  <si>
    <t>Littlechild Enterprises</t>
  </si>
  <si>
    <t>George Littlechild, capital, March 1</t>
  </si>
  <si>
    <t>George Littlechild, capital, March 31</t>
  </si>
  <si>
    <t>George Littlechild, capital</t>
  </si>
  <si>
    <t>Total liabilities and equity</t>
  </si>
  <si>
    <t>Statement of Changes in Equity</t>
  </si>
  <si>
    <t>Explain what is meant by, "Littlechild Enterprises’ assets are financed 76% by debt." Include an explanation of how the 76% was calculated.</t>
  </si>
  <si>
    <t>Excel Templates</t>
  </si>
  <si>
    <t>to accompany</t>
  </si>
  <si>
    <t>Fundamental Accounting Principles,</t>
  </si>
  <si>
    <t>prepared by</t>
  </si>
  <si>
    <t>Deposit for hotel reservations, to be sent July 1, 2017</t>
  </si>
  <si>
    <t>Loss</t>
  </si>
  <si>
    <r>
      <t>16</t>
    </r>
    <r>
      <rPr>
        <vertAlign val="superscript"/>
        <sz val="10"/>
        <rFont val="Arial"/>
        <family val="2"/>
      </rPr>
      <t>th</t>
    </r>
    <r>
      <rPr>
        <sz val="10"/>
        <rFont val="Arial"/>
        <family val="2"/>
      </rPr>
      <t xml:space="preserve"> Edition, by Larson/Dieckmann</t>
    </r>
  </si>
  <si>
    <t>Heather Cornish, NAIT JR Shaw School of Business</t>
  </si>
  <si>
    <t>*NOTE:  For (e), since no exchange has occurred, no entry is required.</t>
  </si>
  <si>
    <t>For Month Ended March 31, 2020</t>
  </si>
  <si>
    <t>March 31, 2020</t>
  </si>
  <si>
    <t>Excel Templates Problem 1-8A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</si>
</sst>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44" formatCode="_(&quot;$&quot;* #,##0.00_);_(&quot;$&quot;* \(#,##0.00\);_(&quot;$&quot;* &quot;-&quot;??_);_(@_)"/>
    <numFmt numFmtId="164" formatCode="\+\ #,##0\ ;\-\ #,##0\ ;\-0\-\ "/>
    <numFmt numFmtId="165" formatCode="&quot;$&quot;\ #,##0\ ;\-&quot;$&quot;\ #,##0\ ;&quot;$&quot;\ \-0\-\ "/>
    <numFmt numFmtId="166" formatCode="#,##0\ ;\-\ #,##0\ ;\-0\-\ "/>
    <numFmt numFmtId="167" formatCode="&quot;$&quot;* #,##0\ ;\-&quot;$&quot;* #,##0\ ;&quot;$&quot;* \-0\-\ "/>
  </numFmts>
  <fonts count="9" x14ac:knownFonts="1">
    <font>
      <sz val="10"/>
      <name val="Arial"/>
    </font>
    <font>
      <sz val="10"/>
      <name val="Arial"/>
      <family val="2"/>
    </font>
    <font>
      <sz val="10"/>
      <name val="Arial"/>
      <family val="2"/>
    </font>
    <font>
      <b/>
      <sz val="10"/>
      <name val="Arial"/>
      <family val="2"/>
    </font>
    <font>
      <sz val="8"/>
      <name val="Arial"/>
      <family val="2"/>
    </font>
    <font>
      <b/>
      <sz val="10"/>
      <color indexed="9"/>
      <name val="Arial"/>
      <family val="2"/>
    </font>
    <font>
      <i/>
      <sz val="10"/>
      <name val="Arial"/>
      <family val="2"/>
    </font>
    <font>
      <vertAlign val="superscript"/>
      <sz val="10"/>
      <name val="Arial"/>
      <family val="2"/>
    </font>
    <font>
      <b/>
      <sz val="11"/>
      <color rgb="FF000000"/>
      <name val="Arial"/>
      <family val="2"/>
    </font>
  </fonts>
  <fills count="5">
    <fill>
      <patternFill patternType="none"/>
    </fill>
    <fill>
      <patternFill patternType="gray125"/>
    </fill>
    <fill>
      <patternFill patternType="solid">
        <fgColor indexed="22"/>
        <bgColor indexed="64"/>
      </patternFill>
    </fill>
    <fill>
      <patternFill patternType="solid">
        <fgColor indexed="31"/>
        <bgColor indexed="64"/>
      </patternFill>
    </fill>
    <fill>
      <patternFill patternType="solid">
        <fgColor indexed="54"/>
        <bgColor indexed="64"/>
      </patternFill>
    </fill>
  </fills>
  <borders count="15">
    <border>
      <left/>
      <right/>
      <top/>
      <bottom/>
      <diagonal/>
    </border>
    <border>
      <left/>
      <right/>
      <top/>
      <bottom style="thin">
        <color auto="1"/>
      </bottom>
      <diagonal/>
    </border>
    <border>
      <left/>
      <right/>
      <top style="thin">
        <color auto="1"/>
      </top>
      <bottom style="double">
        <color auto="1"/>
      </bottom>
      <diagonal/>
    </border>
    <border>
      <left style="thin">
        <color auto="1"/>
      </left>
      <right/>
      <top style="thin">
        <color auto="1"/>
      </top>
      <bottom/>
      <diagonal/>
    </border>
    <border>
      <left/>
      <right/>
      <top style="thin">
        <color auto="1"/>
      </top>
      <bottom/>
      <diagonal/>
    </border>
    <border>
      <left/>
      <right style="thin">
        <color auto="1"/>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style="thin">
        <color auto="1"/>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indexed="9"/>
      </bottom>
      <diagonal/>
    </border>
    <border>
      <left/>
      <right/>
      <top/>
      <bottom style="double">
        <color auto="1"/>
      </bottom>
      <diagonal/>
    </border>
  </borders>
  <cellStyleXfs count="2">
    <xf numFmtId="0" fontId="0" fillId="0" borderId="0"/>
    <xf numFmtId="44" fontId="1" fillId="0" borderId="0" applyFont="0" applyFill="0" applyBorder="0" applyAlignment="0" applyProtection="0"/>
  </cellStyleXfs>
  <cellXfs count="51">
    <xf numFmtId="0" fontId="0" fillId="0" borderId="0" xfId="0"/>
    <xf numFmtId="0" fontId="0" fillId="2" borderId="0" xfId="0" applyFill="1"/>
    <xf numFmtId="0" fontId="3" fillId="0" borderId="0" xfId="0" applyFont="1" applyFill="1"/>
    <xf numFmtId="0" fontId="0" fillId="0" borderId="0" xfId="0" applyAlignment="1">
      <alignment horizontal="center"/>
    </xf>
    <xf numFmtId="164" fontId="2" fillId="0" borderId="1" xfId="1" applyNumberFormat="1" applyFont="1" applyFill="1" applyBorder="1" applyAlignment="1">
      <alignment horizontal="right"/>
    </xf>
    <xf numFmtId="165" fontId="2" fillId="0" borderId="0" xfId="1" applyNumberFormat="1" applyFont="1" applyFill="1" applyBorder="1" applyAlignment="1">
      <alignment horizontal="right"/>
    </xf>
    <xf numFmtId="0" fontId="0" fillId="0" borderId="0" xfId="0" quotePrefix="1" applyAlignment="1">
      <alignment horizontal="center"/>
    </xf>
    <xf numFmtId="164" fontId="2" fillId="0" borderId="0" xfId="1" applyNumberFormat="1" applyFont="1" applyFill="1" applyBorder="1" applyAlignment="1">
      <alignment horizontal="right"/>
    </xf>
    <xf numFmtId="0" fontId="0" fillId="0" borderId="0" xfId="0" applyAlignment="1">
      <alignment horizontal="left" indent="1"/>
    </xf>
    <xf numFmtId="0" fontId="0" fillId="0" borderId="0" xfId="0" applyAlignment="1">
      <alignment horizontal="left" indent="2"/>
    </xf>
    <xf numFmtId="166" fontId="0" fillId="0" borderId="1" xfId="0" applyNumberFormat="1" applyBorder="1"/>
    <xf numFmtId="166" fontId="0" fillId="0" borderId="0" xfId="0" applyNumberFormat="1"/>
    <xf numFmtId="167" fontId="0" fillId="0" borderId="0" xfId="0" applyNumberFormat="1"/>
    <xf numFmtId="167" fontId="0" fillId="0" borderId="2" xfId="0" applyNumberFormat="1" applyBorder="1"/>
    <xf numFmtId="0" fontId="3" fillId="0" borderId="0" xfId="0" applyFont="1"/>
    <xf numFmtId="0" fontId="0" fillId="0" borderId="0" xfId="0" applyAlignment="1">
      <alignment horizontal="left" indent="3"/>
    </xf>
    <xf numFmtId="0" fontId="0" fillId="3" borderId="3" xfId="0" applyFill="1" applyBorder="1" applyAlignment="1">
      <alignment horizontal="center"/>
    </xf>
    <xf numFmtId="0" fontId="0" fillId="3" borderId="4" xfId="0" applyFill="1" applyBorder="1"/>
    <xf numFmtId="165" fontId="0" fillId="3" borderId="5" xfId="1" applyNumberFormat="1" applyFont="1" applyFill="1" applyBorder="1"/>
    <xf numFmtId="0" fontId="0" fillId="3" borderId="6" xfId="0" applyFill="1" applyBorder="1" applyAlignment="1">
      <alignment horizontal="center"/>
    </xf>
    <xf numFmtId="0" fontId="0" fillId="3" borderId="0" xfId="0" applyFill="1" applyBorder="1" applyAlignment="1">
      <alignment horizontal="left"/>
    </xf>
    <xf numFmtId="165" fontId="0" fillId="3" borderId="7" xfId="1" applyNumberFormat="1" applyFont="1" applyFill="1" applyBorder="1"/>
    <xf numFmtId="165" fontId="0" fillId="3" borderId="5" xfId="0" applyNumberFormat="1" applyFill="1" applyBorder="1"/>
    <xf numFmtId="0" fontId="0" fillId="3" borderId="8" xfId="0" applyFill="1" applyBorder="1" applyAlignment="1">
      <alignment horizontal="center"/>
    </xf>
    <xf numFmtId="0" fontId="0" fillId="3" borderId="1" xfId="0" applyFill="1" applyBorder="1" applyAlignment="1">
      <alignment horizontal="left"/>
    </xf>
    <xf numFmtId="165" fontId="0" fillId="3" borderId="9" xfId="1" applyNumberFormat="1" applyFont="1" applyFill="1" applyBorder="1"/>
    <xf numFmtId="0" fontId="0" fillId="3" borderId="10" xfId="0" applyFill="1" applyBorder="1" applyAlignment="1">
      <alignment horizontal="center"/>
    </xf>
    <xf numFmtId="0" fontId="0" fillId="3" borderId="11" xfId="0" applyFill="1" applyBorder="1" applyAlignment="1">
      <alignment horizontal="left"/>
    </xf>
    <xf numFmtId="165" fontId="0" fillId="3" borderId="12" xfId="1" applyNumberFormat="1" applyFont="1" applyFill="1" applyBorder="1"/>
    <xf numFmtId="0" fontId="0" fillId="4" borderId="3" xfId="0" applyFill="1" applyBorder="1"/>
    <xf numFmtId="0" fontId="5" fillId="4" borderId="13" xfId="0" applyFont="1" applyFill="1" applyBorder="1" applyAlignment="1">
      <alignment horizontal="center"/>
    </xf>
    <xf numFmtId="0" fontId="5" fillId="4" borderId="4" xfId="0" applyFont="1" applyFill="1" applyBorder="1" applyAlignment="1">
      <alignment horizontal="center"/>
    </xf>
    <xf numFmtId="0" fontId="5" fillId="4" borderId="13" xfId="0" applyFont="1" applyFill="1" applyBorder="1" applyAlignment="1">
      <alignment horizontal="center" wrapText="1"/>
    </xf>
    <xf numFmtId="0" fontId="0" fillId="4" borderId="5" xfId="0" applyFill="1" applyBorder="1"/>
    <xf numFmtId="0" fontId="0" fillId="4" borderId="8" xfId="0" applyFill="1" applyBorder="1"/>
    <xf numFmtId="0" fontId="5" fillId="4" borderId="1" xfId="0" applyFont="1" applyFill="1" applyBorder="1" applyAlignment="1">
      <alignment horizontal="center"/>
    </xf>
    <xf numFmtId="0" fontId="5" fillId="4" borderId="1" xfId="0" applyFont="1" applyFill="1" applyBorder="1" applyAlignment="1">
      <alignment horizontal="center" wrapText="1"/>
    </xf>
    <xf numFmtId="0" fontId="5" fillId="4" borderId="9" xfId="0" applyFont="1" applyFill="1" applyBorder="1" applyAlignment="1">
      <alignment horizontal="center" wrapText="1"/>
    </xf>
    <xf numFmtId="0" fontId="2" fillId="0" borderId="0" xfId="0" applyFont="1"/>
    <xf numFmtId="165" fontId="2" fillId="0" borderId="14" xfId="1" applyNumberFormat="1" applyFont="1" applyFill="1" applyBorder="1" applyAlignment="1">
      <alignment horizontal="right"/>
    </xf>
    <xf numFmtId="0" fontId="1" fillId="3" borderId="11" xfId="0" applyFont="1" applyFill="1" applyBorder="1" applyAlignment="1">
      <alignment horizontal="left"/>
    </xf>
    <xf numFmtId="0" fontId="1" fillId="2" borderId="0" xfId="0" applyFont="1" applyFill="1" applyAlignment="1">
      <alignment horizontal="center"/>
    </xf>
    <xf numFmtId="0" fontId="8" fillId="0" borderId="0" xfId="0" applyFont="1" applyAlignment="1">
      <alignment vertical="center"/>
    </xf>
    <xf numFmtId="0" fontId="5" fillId="4" borderId="13" xfId="0" applyFont="1" applyFill="1" applyBorder="1" applyAlignment="1">
      <alignment horizontal="center"/>
    </xf>
    <xf numFmtId="165" fontId="0" fillId="3" borderId="10" xfId="0" applyNumberFormat="1" applyFill="1" applyBorder="1" applyAlignment="1">
      <alignment horizontal="center"/>
    </xf>
    <xf numFmtId="165" fontId="0" fillId="3" borderId="11" xfId="0" applyNumberFormat="1" applyFill="1" applyBorder="1" applyAlignment="1">
      <alignment horizontal="center"/>
    </xf>
    <xf numFmtId="165" fontId="0" fillId="3" borderId="12" xfId="0" applyNumberFormat="1" applyFill="1" applyBorder="1" applyAlignment="1">
      <alignment horizontal="center"/>
    </xf>
    <xf numFmtId="0" fontId="3" fillId="0" borderId="0" xfId="0" applyFont="1" applyAlignment="1">
      <alignment horizontal="center"/>
    </xf>
    <xf numFmtId="0" fontId="3" fillId="0" borderId="0" xfId="0" quotePrefix="1" applyFont="1" applyAlignment="1">
      <alignment horizontal="center"/>
    </xf>
    <xf numFmtId="0" fontId="6" fillId="0" borderId="0" xfId="0" applyFont="1" applyAlignment="1">
      <alignment horizontal="left" vertical="top" wrapText="1" indent="1"/>
    </xf>
    <xf numFmtId="0" fontId="2" fillId="0" borderId="0" xfId="0" applyFont="1" applyAlignment="1">
      <alignment horizontal="left" vertical="top" wrapText="1"/>
    </xf>
  </cellXfs>
  <cellStyles count="2">
    <cellStyle name="Currency" xfId="1" builtinId="4"/>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15240</xdr:colOff>
      <xdr:row>24</xdr:row>
      <xdr:rowOff>25474</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3063240" cy="40793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20</xdr:row>
      <xdr:rowOff>85725</xdr:rowOff>
    </xdr:from>
    <xdr:to>
      <xdr:col>10</xdr:col>
      <xdr:colOff>0</xdr:colOff>
      <xdr:row>21</xdr:row>
      <xdr:rowOff>142875</xdr:rowOff>
    </xdr:to>
    <xdr:sp macro="" textlink="">
      <xdr:nvSpPr>
        <xdr:cNvPr id="8254" name="AutoShape 1"/>
        <xdr:cNvSpPr>
          <a:spLocks/>
        </xdr:cNvSpPr>
      </xdr:nvSpPr>
      <xdr:spPr bwMode="auto">
        <a:xfrm rot="5400000">
          <a:off x="2286000" y="6696075"/>
          <a:ext cx="228600" cy="4191000"/>
        </a:xfrm>
        <a:prstGeom prst="rightBrace">
          <a:avLst>
            <a:gd name="adj1" fmla="val 152778"/>
            <a:gd name="adj2" fmla="val 50000"/>
          </a:avLst>
        </a:prstGeom>
        <a:noFill/>
        <a:ln w="9525">
          <a:solidFill>
            <a:srgbClr val="000000"/>
          </a:solidFill>
          <a:round/>
          <a:headEnd/>
          <a:tailEnd/>
        </a:ln>
        <a:extLst>
          <a:ext uri="{909E8E84-426E-40dd-AFC4-6F175D3DCCD1}">
            <a14:hiddenFill xmlns:a14="http://schemas.microsoft.com/office/drawing/2010/main" xmlns="">
              <a:solidFill>
                <a:srgbClr val="FFFFFF"/>
              </a:solidFill>
            </a14:hiddenFill>
          </a:ext>
        </a:extLst>
      </xdr:spPr>
    </xdr:sp>
    <xdr:clientData/>
  </xdr:twoCellAnchor>
  <xdr:twoCellAnchor>
    <xdr:from>
      <xdr:col>11</xdr:col>
      <xdr:colOff>0</xdr:colOff>
      <xdr:row>20</xdr:row>
      <xdr:rowOff>85725</xdr:rowOff>
    </xdr:from>
    <xdr:to>
      <xdr:col>15</xdr:col>
      <xdr:colOff>962025</xdr:colOff>
      <xdr:row>21</xdr:row>
      <xdr:rowOff>133350</xdr:rowOff>
    </xdr:to>
    <xdr:sp macro="" textlink="">
      <xdr:nvSpPr>
        <xdr:cNvPr id="8255" name="AutoShape 2"/>
        <xdr:cNvSpPr>
          <a:spLocks/>
        </xdr:cNvSpPr>
      </xdr:nvSpPr>
      <xdr:spPr bwMode="auto">
        <a:xfrm rot="5400000">
          <a:off x="5805487" y="7510463"/>
          <a:ext cx="219075" cy="2552700"/>
        </a:xfrm>
        <a:prstGeom prst="rightBrace">
          <a:avLst>
            <a:gd name="adj1" fmla="val 97101"/>
            <a:gd name="adj2" fmla="val 50000"/>
          </a:avLst>
        </a:prstGeom>
        <a:noFill/>
        <a:ln w="9525">
          <a:solidFill>
            <a:srgbClr val="000000"/>
          </a:solidFill>
          <a:round/>
          <a:headEnd/>
          <a:tailEnd/>
        </a:ln>
        <a:extLst>
          <a:ext uri="{909E8E84-426E-40dd-AFC4-6F175D3DCCD1}">
            <a14:hiddenFill xmlns:a14="http://schemas.microsoft.com/office/drawing/2010/main" xmlns="">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200025</xdr:colOff>
      <xdr:row>26</xdr:row>
      <xdr:rowOff>85725</xdr:rowOff>
    </xdr:from>
    <xdr:to>
      <xdr:col>6</xdr:col>
      <xdr:colOff>161925</xdr:colOff>
      <xdr:row>38</xdr:row>
      <xdr:rowOff>85725</xdr:rowOff>
    </xdr:to>
    <xdr:cxnSp macro="">
      <xdr:nvCxnSpPr>
        <xdr:cNvPr id="9251" name="AutoShape 7"/>
        <xdr:cNvCxnSpPr>
          <a:cxnSpLocks noChangeShapeType="1"/>
        </xdr:cNvCxnSpPr>
      </xdr:nvCxnSpPr>
      <xdr:spPr bwMode="auto">
        <a:xfrm>
          <a:off x="3724275" y="4314825"/>
          <a:ext cx="2000250" cy="1962150"/>
        </a:xfrm>
        <a:prstGeom prst="bentConnector3">
          <a:avLst>
            <a:gd name="adj1" fmla="val 111167"/>
          </a:avLst>
        </a:prstGeom>
        <a:noFill/>
        <a:ln w="3175">
          <a:solidFill>
            <a:schemeClr val="tx2"/>
          </a:solidFill>
          <a:prstDash val="solid"/>
          <a:headEnd type="none" w="med" len="med"/>
          <a:tailEnd type="stealth" w="lg" len="lg"/>
        </a:ln>
      </xdr:spPr>
      <xdr:style>
        <a:lnRef idx="2">
          <a:schemeClr val="accent1">
            <a:shade val="50000"/>
          </a:schemeClr>
        </a:lnRef>
        <a:fillRef idx="1">
          <a:schemeClr val="accent1"/>
        </a:fillRef>
        <a:effectRef idx="0">
          <a:schemeClr val="accent1"/>
        </a:effectRef>
        <a:fontRef idx="minor">
          <a:schemeClr val="lt1"/>
        </a:fontRef>
      </xdr:style>
    </xdr:cxnSp>
    <xdr:clientData/>
  </xdr:twoCellAnchor>
  <xdr:twoCellAnchor>
    <xdr:from>
      <xdr:col>3</xdr:col>
      <xdr:colOff>19050</xdr:colOff>
      <xdr:row>15</xdr:row>
      <xdr:rowOff>76199</xdr:rowOff>
    </xdr:from>
    <xdr:to>
      <xdr:col>4</xdr:col>
      <xdr:colOff>847725</xdr:colOff>
      <xdr:row>25</xdr:row>
      <xdr:rowOff>66674</xdr:rowOff>
    </xdr:to>
    <xdr:sp macro="" textlink="">
      <xdr:nvSpPr>
        <xdr:cNvPr id="2" name="Freeform 1"/>
        <xdr:cNvSpPr/>
      </xdr:nvSpPr>
      <xdr:spPr>
        <a:xfrm>
          <a:off x="3019425" y="2505074"/>
          <a:ext cx="1476375" cy="1628775"/>
        </a:xfrm>
        <a:custGeom>
          <a:avLst/>
          <a:gdLst>
            <a:gd name="connsiteX0" fmla="*/ 676275 w 1438275"/>
            <a:gd name="connsiteY0" fmla="*/ 0 h 1600200"/>
            <a:gd name="connsiteX1" fmla="*/ 1438275 w 1438275"/>
            <a:gd name="connsiteY1" fmla="*/ 0 h 1600200"/>
            <a:gd name="connsiteX2" fmla="*/ 1438275 w 1438275"/>
            <a:gd name="connsiteY2" fmla="*/ 1238250 h 1600200"/>
            <a:gd name="connsiteX3" fmla="*/ 0 w 1438275"/>
            <a:gd name="connsiteY3" fmla="*/ 1600200 h 1600200"/>
            <a:gd name="connsiteX0" fmla="*/ 676275 w 1438275"/>
            <a:gd name="connsiteY0" fmla="*/ 0 h 1638300"/>
            <a:gd name="connsiteX1" fmla="*/ 1438275 w 1438275"/>
            <a:gd name="connsiteY1" fmla="*/ 0 h 1638300"/>
            <a:gd name="connsiteX2" fmla="*/ 1438275 w 1438275"/>
            <a:gd name="connsiteY2" fmla="*/ 1238250 h 1638300"/>
            <a:gd name="connsiteX3" fmla="*/ 0 w 1438275"/>
            <a:gd name="connsiteY3" fmla="*/ 1638300 h 1638300"/>
            <a:gd name="connsiteX0" fmla="*/ 714375 w 1476375"/>
            <a:gd name="connsiteY0" fmla="*/ 0 h 1628775"/>
            <a:gd name="connsiteX1" fmla="*/ 1476375 w 1476375"/>
            <a:gd name="connsiteY1" fmla="*/ 0 h 1628775"/>
            <a:gd name="connsiteX2" fmla="*/ 1476375 w 1476375"/>
            <a:gd name="connsiteY2" fmla="*/ 1238250 h 1628775"/>
            <a:gd name="connsiteX3" fmla="*/ 0 w 1476375"/>
            <a:gd name="connsiteY3" fmla="*/ 1628775 h 1628775"/>
          </a:gdLst>
          <a:ahLst/>
          <a:cxnLst>
            <a:cxn ang="0">
              <a:pos x="connsiteX0" y="connsiteY0"/>
            </a:cxn>
            <a:cxn ang="0">
              <a:pos x="connsiteX1" y="connsiteY1"/>
            </a:cxn>
            <a:cxn ang="0">
              <a:pos x="connsiteX2" y="connsiteY2"/>
            </a:cxn>
            <a:cxn ang="0">
              <a:pos x="connsiteX3" y="connsiteY3"/>
            </a:cxn>
          </a:cxnLst>
          <a:rect l="l" t="t" r="r" b="b"/>
          <a:pathLst>
            <a:path w="1476375" h="1628775">
              <a:moveTo>
                <a:pt x="714375" y="0"/>
              </a:moveTo>
              <a:lnTo>
                <a:pt x="1476375" y="0"/>
              </a:lnTo>
              <a:lnTo>
                <a:pt x="1476375" y="1238250"/>
              </a:lnTo>
              <a:lnTo>
                <a:pt x="0" y="1628775"/>
              </a:lnTo>
            </a:path>
          </a:pathLst>
        </a:custGeom>
        <a:noFill/>
        <a:ln w="3175">
          <a:solidFill>
            <a:schemeClr val="tx2"/>
          </a:solidFill>
          <a:prstDash val="solid"/>
          <a:headEnd type="none" w="med" len="med"/>
          <a:tailEnd type="stealth" w="lg" len="lg"/>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US" sz="1100"/>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85725</xdr:colOff>
      <xdr:row>7</xdr:row>
      <xdr:rowOff>38100</xdr:rowOff>
    </xdr:from>
    <xdr:to>
      <xdr:col>8</xdr:col>
      <xdr:colOff>438150</xdr:colOff>
      <xdr:row>20</xdr:row>
      <xdr:rowOff>47625</xdr:rowOff>
    </xdr:to>
    <xdr:grpSp>
      <xdr:nvGrpSpPr>
        <xdr:cNvPr id="10271" name="Group 1"/>
        <xdr:cNvGrpSpPr>
          <a:grpSpLocks/>
        </xdr:cNvGrpSpPr>
      </xdr:nvGrpSpPr>
      <xdr:grpSpPr bwMode="auto">
        <a:xfrm>
          <a:off x="85725" y="1889760"/>
          <a:ext cx="5229225" cy="2188845"/>
          <a:chOff x="19" y="290"/>
          <a:chExt cx="537" cy="260"/>
        </a:xfrm>
      </xdr:grpSpPr>
      <xdr:sp macro="" textlink="">
        <xdr:nvSpPr>
          <xdr:cNvPr id="10242" name="AutoShape 2"/>
          <xdr:cNvSpPr>
            <a:spLocks noChangeArrowheads="1"/>
          </xdr:cNvSpPr>
        </xdr:nvSpPr>
        <xdr:spPr bwMode="auto">
          <a:xfrm>
            <a:off x="19" y="290"/>
            <a:ext cx="537" cy="260"/>
          </a:xfrm>
          <a:prstGeom prst="foldedCorner">
            <a:avLst>
              <a:gd name="adj" fmla="val 12500"/>
            </a:avLst>
          </a:prstGeom>
          <a:solidFill>
            <a:srgbClr val="FFFFE1"/>
          </a:solidFill>
          <a:ln w="9525">
            <a:solidFill>
              <a:srgbClr val="000000"/>
            </a:solidFill>
            <a:round/>
            <a:headEnd/>
            <a:tailEnd/>
          </a:ln>
          <a:effectLst>
            <a:outerShdw dist="107763" dir="2700000" algn="ctr" rotWithShape="0">
              <a:srgbClr val="808080">
                <a:alpha val="50000"/>
              </a:srgbClr>
            </a:outerShdw>
          </a:effectLst>
        </xdr:spPr>
        <xdr:txBody>
          <a:bodyPr/>
          <a:lstStyle/>
          <a:p>
            <a:endParaRPr lang="en-US"/>
          </a:p>
        </xdr:txBody>
      </xdr:sp>
      <xdr:sp macro="" textlink="">
        <xdr:nvSpPr>
          <xdr:cNvPr id="10243" name="Text Box 3"/>
          <xdr:cNvSpPr txBox="1">
            <a:spLocks noChangeArrowheads="1"/>
          </xdr:cNvSpPr>
        </xdr:nvSpPr>
        <xdr:spPr bwMode="auto">
          <a:xfrm>
            <a:off x="33" y="308"/>
            <a:ext cx="505" cy="212"/>
          </a:xfrm>
          <a:prstGeom prst="rect">
            <a:avLst/>
          </a:prstGeom>
          <a:solidFill>
            <a:srgbClr val="FFFFE1"/>
          </a:solidFill>
          <a:ln w="9525">
            <a:noFill/>
            <a:miter lim="800000"/>
            <a:headEnd/>
            <a:tailEnd/>
          </a:ln>
        </xdr:spPr>
        <xdr:txBody>
          <a:bodyPr vertOverflow="clip" wrap="square" lIns="27432" tIns="22860" rIns="0" bIns="0" anchor="t" upright="1"/>
          <a:lstStyle/>
          <a:p>
            <a:pPr marL="0" indent="0" algn="l" rtl="0">
              <a:lnSpc>
                <a:spcPct val="100000"/>
              </a:lnSpc>
              <a:defRPr sz="1000"/>
            </a:pPr>
            <a:r>
              <a:rPr lang="en-CA" sz="1000" b="0">
                <a:effectLst/>
                <a:latin typeface="Arial" pitchFamily="34" charset="0"/>
                <a:ea typeface="+mn-ea"/>
                <a:cs typeface="Arial" pitchFamily="34" charset="0"/>
              </a:rPr>
              <a:t>Assets result from a combination of debt and equity financing (A = L + E).  Littlechild Enterprises’ total assets of $743,100 resulted from incurring $568,000 in liabilities ($68,000 in accounts payable plus $500,000 of notes payable).  $568,000/$743,100 = 76.44% or 76%.  The remaining 24% of the assets were financed by equity transactions (owner investment and profit or loss less withdrawals made by the owner).</a:t>
            </a:r>
          </a:p>
        </xdr:txBody>
      </xdr:sp>
    </xdr:grpSp>
    <xdr:clientData/>
  </xdr:twoCellAnchor>
  <xdr:oneCellAnchor>
    <xdr:from>
      <xdr:col>6</xdr:col>
      <xdr:colOff>38100</xdr:colOff>
      <xdr:row>3</xdr:row>
      <xdr:rowOff>95250</xdr:rowOff>
    </xdr:from>
    <xdr:ext cx="184731" cy="264560"/>
    <xdr:sp macro="" textlink="">
      <xdr:nvSpPr>
        <xdr:cNvPr id="2" name="TextBox 1"/>
        <xdr:cNvSpPr txBox="1"/>
      </xdr:nvSpPr>
      <xdr:spPr>
        <a:xfrm>
          <a:off x="3695700" y="581025"/>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n-US" sz="1100"/>
        </a:p>
      </xdr:txBody>
    </xdr:sp>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G10:G16"/>
  <sheetViews>
    <sheetView workbookViewId="0">
      <selection activeCell="G20" sqref="G20"/>
    </sheetView>
  </sheetViews>
  <sheetFormatPr defaultColWidth="8.88671875" defaultRowHeight="13.2" x14ac:dyDescent="0.25"/>
  <cols>
    <col min="1" max="6" width="8.88671875" style="1"/>
    <col min="7" max="7" width="36.88671875" style="1" bestFit="1" customWidth="1"/>
    <col min="8" max="9" width="8.88671875" style="1" customWidth="1"/>
    <col min="10" max="16384" width="8.88671875" style="1"/>
  </cols>
  <sheetData>
    <row r="10" spans="7:7" x14ac:dyDescent="0.25">
      <c r="G10" s="41" t="s">
        <v>74</v>
      </c>
    </row>
    <row r="11" spans="7:7" x14ac:dyDescent="0.25">
      <c r="G11" s="41" t="s">
        <v>75</v>
      </c>
    </row>
    <row r="12" spans="7:7" x14ac:dyDescent="0.25">
      <c r="G12" s="41" t="s">
        <v>76</v>
      </c>
    </row>
    <row r="13" spans="7:7" ht="15.6" x14ac:dyDescent="0.25">
      <c r="G13" s="41" t="s">
        <v>80</v>
      </c>
    </row>
    <row r="14" spans="7:7" x14ac:dyDescent="0.25">
      <c r="G14" s="41"/>
    </row>
    <row r="15" spans="7:7" x14ac:dyDescent="0.25">
      <c r="G15" s="41" t="s">
        <v>77</v>
      </c>
    </row>
    <row r="16" spans="7:7" x14ac:dyDescent="0.25">
      <c r="G16" s="41" t="s">
        <v>81</v>
      </c>
    </row>
  </sheetData>
  <phoneticPr fontId="0" type="noConversion"/>
  <pageMargins left="0.46" right="0.28000000000000003" top="1" bottom="1" header="0.5" footer="0.5"/>
  <pageSetup orientation="portrait"/>
  <headerFooter alignWithMargins="0"/>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15"/>
  <sheetViews>
    <sheetView showGridLines="0" workbookViewId="0"/>
  </sheetViews>
  <sheetFormatPr defaultColWidth="8.88671875" defaultRowHeight="13.2" x14ac:dyDescent="0.25"/>
  <cols>
    <col min="1" max="1" width="5.6640625" customWidth="1"/>
    <col min="2" max="2" width="46" bestFit="1" customWidth="1"/>
    <col min="3" max="3" width="9.6640625" bestFit="1" customWidth="1"/>
  </cols>
  <sheetData>
    <row r="1" spans="1:3" x14ac:dyDescent="0.25">
      <c r="A1" s="2" t="s">
        <v>0</v>
      </c>
    </row>
    <row r="2" spans="1:3" x14ac:dyDescent="0.25">
      <c r="A2" s="16" t="s">
        <v>10</v>
      </c>
      <c r="B2" s="17" t="s">
        <v>21</v>
      </c>
      <c r="C2" s="18">
        <v>160000</v>
      </c>
    </row>
    <row r="3" spans="1:3" x14ac:dyDescent="0.25">
      <c r="A3" s="19"/>
      <c r="B3" s="20" t="s">
        <v>53</v>
      </c>
      <c r="C3" s="21">
        <v>20000</v>
      </c>
    </row>
    <row r="4" spans="1:3" x14ac:dyDescent="0.25">
      <c r="A4" s="16" t="s">
        <v>11</v>
      </c>
      <c r="B4" s="17" t="s">
        <v>61</v>
      </c>
      <c r="C4" s="22">
        <v>600000</v>
      </c>
    </row>
    <row r="5" spans="1:3" x14ac:dyDescent="0.25">
      <c r="A5" s="23"/>
      <c r="B5" s="24" t="s">
        <v>62</v>
      </c>
      <c r="C5" s="25">
        <v>100000</v>
      </c>
    </row>
    <row r="6" spans="1:3" x14ac:dyDescent="0.25">
      <c r="A6" s="23" t="s">
        <v>12</v>
      </c>
      <c r="B6" s="24" t="s">
        <v>56</v>
      </c>
      <c r="C6" s="25">
        <v>3000</v>
      </c>
    </row>
    <row r="7" spans="1:3" x14ac:dyDescent="0.25">
      <c r="A7" s="26" t="s">
        <v>13</v>
      </c>
      <c r="B7" s="27" t="s">
        <v>54</v>
      </c>
      <c r="C7" s="28">
        <v>72000</v>
      </c>
    </row>
    <row r="8" spans="1:3" x14ac:dyDescent="0.25">
      <c r="A8" s="26" t="s">
        <v>14</v>
      </c>
      <c r="B8" s="40" t="s">
        <v>78</v>
      </c>
      <c r="C8" s="28">
        <v>1000</v>
      </c>
    </row>
    <row r="9" spans="1:3" x14ac:dyDescent="0.25">
      <c r="A9" s="26" t="s">
        <v>15</v>
      </c>
      <c r="B9" s="27" t="s">
        <v>63</v>
      </c>
      <c r="C9" s="28">
        <v>5200</v>
      </c>
    </row>
    <row r="10" spans="1:3" x14ac:dyDescent="0.25">
      <c r="A10" s="26" t="s">
        <v>16</v>
      </c>
      <c r="B10" s="27" t="s">
        <v>22</v>
      </c>
      <c r="C10" s="28">
        <v>3500</v>
      </c>
    </row>
    <row r="11" spans="1:3" x14ac:dyDescent="0.25">
      <c r="A11" s="26" t="s">
        <v>17</v>
      </c>
      <c r="B11" s="27" t="s">
        <v>23</v>
      </c>
      <c r="C11" s="28">
        <v>4000</v>
      </c>
    </row>
    <row r="12" spans="1:3" x14ac:dyDescent="0.25">
      <c r="A12" s="26" t="s">
        <v>18</v>
      </c>
      <c r="B12" s="27" t="s">
        <v>24</v>
      </c>
      <c r="C12" s="28">
        <v>4000</v>
      </c>
    </row>
    <row r="13" spans="1:3" x14ac:dyDescent="0.25">
      <c r="A13" s="26" t="s">
        <v>19</v>
      </c>
      <c r="B13" s="27" t="s">
        <v>28</v>
      </c>
      <c r="C13" s="28">
        <v>2500</v>
      </c>
    </row>
    <row r="14" spans="1:3" x14ac:dyDescent="0.25">
      <c r="A14" s="26" t="s">
        <v>25</v>
      </c>
      <c r="B14" s="27" t="s">
        <v>26</v>
      </c>
      <c r="C14" s="28">
        <v>7000</v>
      </c>
    </row>
    <row r="15" spans="1:3" x14ac:dyDescent="0.25">
      <c r="A15" s="26" t="s">
        <v>19</v>
      </c>
      <c r="B15" s="27" t="s">
        <v>27</v>
      </c>
      <c r="C15" s="28">
        <v>3600</v>
      </c>
    </row>
  </sheetData>
  <pageMargins left="0.7" right="0.7" top="0.75" bottom="0.75" header="0.3" footer="0.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Q25"/>
  <sheetViews>
    <sheetView showGridLines="0" tabSelected="1" workbookViewId="0">
      <selection activeCell="A4" sqref="A4"/>
    </sheetView>
  </sheetViews>
  <sheetFormatPr defaultColWidth="8.88671875" defaultRowHeight="13.2" x14ac:dyDescent="0.25"/>
  <cols>
    <col min="1" max="1" width="4.44140625" customWidth="1"/>
    <col min="2" max="2" width="10.88671875" customWidth="1"/>
    <col min="3" max="3" width="2.109375" style="3" bestFit="1" customWidth="1"/>
    <col min="4" max="4" width="10.88671875" customWidth="1"/>
    <col min="5" max="5" width="2.109375" bestFit="1" customWidth="1"/>
    <col min="6" max="6" width="10.88671875" customWidth="1"/>
    <col min="7" max="7" width="2.109375" bestFit="1" customWidth="1"/>
    <col min="8" max="8" width="10.88671875" customWidth="1"/>
    <col min="9" max="9" width="2.109375" style="3" bestFit="1" customWidth="1"/>
    <col min="10" max="10" width="10.88671875" customWidth="1"/>
    <col min="11" max="11" width="2.109375" style="3" bestFit="1" customWidth="1"/>
    <col min="12" max="12" width="10.88671875" customWidth="1"/>
    <col min="13" max="13" width="2.109375" bestFit="1" customWidth="1"/>
    <col min="14" max="14" width="10.88671875" customWidth="1"/>
    <col min="15" max="15" width="2.109375" style="3" bestFit="1" customWidth="1"/>
    <col min="16" max="16" width="12.33203125" customWidth="1"/>
    <col min="17" max="17" width="17.44140625" bestFit="1" customWidth="1"/>
  </cols>
  <sheetData>
    <row r="1" spans="1:17" x14ac:dyDescent="0.25">
      <c r="A1" s="2" t="s">
        <v>1</v>
      </c>
    </row>
    <row r="2" spans="1:17" x14ac:dyDescent="0.25">
      <c r="A2" s="2" t="s">
        <v>2</v>
      </c>
    </row>
    <row r="3" spans="1:17" x14ac:dyDescent="0.25">
      <c r="A3" s="2" t="s">
        <v>85</v>
      </c>
    </row>
    <row r="4" spans="1:17" x14ac:dyDescent="0.25">
      <c r="A4" s="2" t="s">
        <v>58</v>
      </c>
    </row>
    <row r="6" spans="1:17" x14ac:dyDescent="0.25">
      <c r="A6" s="29"/>
      <c r="B6" s="43" t="s">
        <v>3</v>
      </c>
      <c r="C6" s="43"/>
      <c r="D6" s="43"/>
      <c r="E6" s="43"/>
      <c r="F6" s="43"/>
      <c r="G6" s="43"/>
      <c r="H6" s="43"/>
      <c r="I6" s="43"/>
      <c r="J6" s="43"/>
      <c r="K6" s="31" t="s">
        <v>7</v>
      </c>
      <c r="L6" s="43" t="s">
        <v>9</v>
      </c>
      <c r="M6" s="43"/>
      <c r="N6" s="43"/>
      <c r="O6" s="30" t="s">
        <v>5</v>
      </c>
      <c r="P6" s="32" t="s">
        <v>66</v>
      </c>
      <c r="Q6" s="33"/>
    </row>
    <row r="7" spans="1:17" ht="39.6" x14ac:dyDescent="0.25">
      <c r="A7" s="34"/>
      <c r="B7" s="35" t="s">
        <v>4</v>
      </c>
      <c r="C7" s="35" t="s">
        <v>5</v>
      </c>
      <c r="D7" s="36" t="s">
        <v>6</v>
      </c>
      <c r="E7" s="35" t="s">
        <v>5</v>
      </c>
      <c r="F7" s="36" t="s">
        <v>29</v>
      </c>
      <c r="G7" s="35" t="s">
        <v>5</v>
      </c>
      <c r="H7" s="36" t="s">
        <v>30</v>
      </c>
      <c r="I7" s="35" t="s">
        <v>5</v>
      </c>
      <c r="J7" s="36" t="s">
        <v>31</v>
      </c>
      <c r="K7" s="35" t="s">
        <v>7</v>
      </c>
      <c r="L7" s="36" t="s">
        <v>8</v>
      </c>
      <c r="M7" s="35" t="s">
        <v>5</v>
      </c>
      <c r="N7" s="36" t="s">
        <v>32</v>
      </c>
      <c r="O7" s="35" t="s">
        <v>5</v>
      </c>
      <c r="P7" s="36" t="s">
        <v>64</v>
      </c>
      <c r="Q7" s="37" t="s">
        <v>65</v>
      </c>
    </row>
    <row r="8" spans="1:17" x14ac:dyDescent="0.25">
      <c r="A8" t="s">
        <v>10</v>
      </c>
      <c r="B8" s="5">
        <f>GivenData!C2</f>
        <v>160000</v>
      </c>
      <c r="D8" s="5">
        <v>0</v>
      </c>
      <c r="E8" s="5"/>
      <c r="F8" s="5">
        <v>0</v>
      </c>
      <c r="G8" s="5"/>
      <c r="H8" s="5">
        <f>GivenData!C3</f>
        <v>20000</v>
      </c>
      <c r="J8" s="5">
        <v>0</v>
      </c>
      <c r="L8" s="5">
        <v>0</v>
      </c>
      <c r="M8" s="5"/>
      <c r="N8" s="5">
        <v>0</v>
      </c>
      <c r="P8" s="5">
        <f>GivenData!C2+GivenData!C3</f>
        <v>180000</v>
      </c>
      <c r="Q8" t="s">
        <v>55</v>
      </c>
    </row>
    <row r="9" spans="1:17" x14ac:dyDescent="0.25">
      <c r="A9" t="s">
        <v>11</v>
      </c>
      <c r="B9" s="7">
        <f>-GivenData!C5</f>
        <v>-100000</v>
      </c>
      <c r="D9" s="7">
        <v>0</v>
      </c>
      <c r="E9" s="7"/>
      <c r="F9" s="7">
        <v>0</v>
      </c>
      <c r="G9" s="7"/>
      <c r="H9" s="7">
        <v>0</v>
      </c>
      <c r="J9" s="7">
        <f>GivenData!C4</f>
        <v>600000</v>
      </c>
      <c r="L9" s="7">
        <v>0</v>
      </c>
      <c r="M9" s="7"/>
      <c r="N9" s="7">
        <f>GivenData!C4-GivenData!C5</f>
        <v>500000</v>
      </c>
      <c r="P9" s="7">
        <v>0</v>
      </c>
    </row>
    <row r="10" spans="1:17" x14ac:dyDescent="0.25">
      <c r="A10" t="s">
        <v>12</v>
      </c>
      <c r="B10" s="7">
        <f>-GivenData!C6</f>
        <v>-3000</v>
      </c>
      <c r="D10" s="7">
        <v>0</v>
      </c>
      <c r="E10" s="7"/>
      <c r="F10" s="7">
        <f>GivenData!C6</f>
        <v>3000</v>
      </c>
      <c r="G10" s="7"/>
      <c r="H10" s="7">
        <v>0</v>
      </c>
      <c r="J10" s="7">
        <v>0</v>
      </c>
      <c r="L10" s="7">
        <v>0</v>
      </c>
      <c r="M10" s="7"/>
      <c r="N10" s="7">
        <v>0</v>
      </c>
      <c r="P10" s="7">
        <v>0</v>
      </c>
    </row>
    <row r="11" spans="1:17" x14ac:dyDescent="0.25">
      <c r="A11" t="s">
        <v>13</v>
      </c>
      <c r="B11" s="7">
        <v>0</v>
      </c>
      <c r="D11" s="7">
        <v>0</v>
      </c>
      <c r="E11" s="7"/>
      <c r="F11" s="7">
        <v>0</v>
      </c>
      <c r="G11" s="7"/>
      <c r="H11" s="7">
        <f>GivenData!C7</f>
        <v>72000</v>
      </c>
      <c r="J11" s="7">
        <v>0</v>
      </c>
      <c r="L11" s="7">
        <f>GivenData!C7</f>
        <v>72000</v>
      </c>
      <c r="M11" s="7"/>
      <c r="N11" s="7">
        <v>0</v>
      </c>
      <c r="P11" s="7">
        <v>0</v>
      </c>
    </row>
    <row r="12" spans="1:17" x14ac:dyDescent="0.25">
      <c r="A12" t="s">
        <v>14</v>
      </c>
      <c r="B12" s="7">
        <v>0</v>
      </c>
      <c r="D12" s="7">
        <v>0</v>
      </c>
      <c r="E12" s="7"/>
      <c r="F12" s="7">
        <v>0</v>
      </c>
      <c r="G12" s="7"/>
      <c r="H12" s="7">
        <v>0</v>
      </c>
      <c r="J12" s="7">
        <v>0</v>
      </c>
      <c r="L12" s="7">
        <v>0</v>
      </c>
      <c r="M12" s="7"/>
      <c r="N12" s="7">
        <v>0</v>
      </c>
      <c r="P12" s="7">
        <v>0</v>
      </c>
    </row>
    <row r="13" spans="1:17" x14ac:dyDescent="0.25">
      <c r="A13" t="s">
        <v>15</v>
      </c>
      <c r="B13" s="7">
        <v>0</v>
      </c>
      <c r="D13" s="7">
        <f>GivenData!C9</f>
        <v>5200</v>
      </c>
      <c r="E13" s="7"/>
      <c r="F13" s="7">
        <v>0</v>
      </c>
      <c r="G13" s="7"/>
      <c r="H13" s="7">
        <v>0</v>
      </c>
      <c r="J13" s="7">
        <v>0</v>
      </c>
      <c r="L13" s="7">
        <v>0</v>
      </c>
      <c r="M13" s="7"/>
      <c r="N13" s="7">
        <v>0</v>
      </c>
      <c r="P13" s="7">
        <f>GivenData!C9</f>
        <v>5200</v>
      </c>
      <c r="Q13" t="s">
        <v>36</v>
      </c>
    </row>
    <row r="14" spans="1:17" x14ac:dyDescent="0.25">
      <c r="A14" t="s">
        <v>16</v>
      </c>
      <c r="B14" s="7">
        <f>-GivenData!C10</f>
        <v>-3500</v>
      </c>
      <c r="D14" s="7">
        <v>0</v>
      </c>
      <c r="E14" s="7"/>
      <c r="F14" s="7">
        <v>0</v>
      </c>
      <c r="G14" s="7"/>
      <c r="H14" s="7">
        <v>0</v>
      </c>
      <c r="J14" s="7">
        <v>0</v>
      </c>
      <c r="L14" s="7">
        <v>0</v>
      </c>
      <c r="M14" s="7"/>
      <c r="N14" s="7">
        <v>0</v>
      </c>
      <c r="P14" s="7">
        <f>-GivenData!C10</f>
        <v>-3500</v>
      </c>
      <c r="Q14" t="s">
        <v>39</v>
      </c>
    </row>
    <row r="15" spans="1:17" x14ac:dyDescent="0.25">
      <c r="A15" t="s">
        <v>17</v>
      </c>
      <c r="B15" s="7">
        <f>GivenData!C11</f>
        <v>4000</v>
      </c>
      <c r="D15" s="7">
        <v>0</v>
      </c>
      <c r="E15" s="7"/>
      <c r="F15" s="7">
        <v>0</v>
      </c>
      <c r="G15" s="7"/>
      <c r="H15" s="7">
        <v>0</v>
      </c>
      <c r="J15" s="7">
        <v>0</v>
      </c>
      <c r="L15" s="7">
        <v>0</v>
      </c>
      <c r="M15" s="7"/>
      <c r="N15" s="7">
        <v>0</v>
      </c>
      <c r="P15" s="7">
        <f>GivenData!C11</f>
        <v>4000</v>
      </c>
      <c r="Q15" t="s">
        <v>36</v>
      </c>
    </row>
    <row r="16" spans="1:17" x14ac:dyDescent="0.25">
      <c r="A16" t="s">
        <v>18</v>
      </c>
      <c r="B16" s="7">
        <f>-GivenData!C12</f>
        <v>-4000</v>
      </c>
      <c r="D16" s="7">
        <v>0</v>
      </c>
      <c r="E16" s="7"/>
      <c r="F16" s="7">
        <v>0</v>
      </c>
      <c r="G16" s="7"/>
      <c r="H16" s="7">
        <v>0</v>
      </c>
      <c r="J16" s="7">
        <v>0</v>
      </c>
      <c r="L16" s="7">
        <f>-GivenData!C12</f>
        <v>-4000</v>
      </c>
      <c r="M16" s="7"/>
      <c r="N16" s="7">
        <v>0</v>
      </c>
      <c r="P16" s="7">
        <v>0</v>
      </c>
    </row>
    <row r="17" spans="1:17" x14ac:dyDescent="0.25">
      <c r="A17" t="s">
        <v>19</v>
      </c>
      <c r="B17" s="7">
        <f>GivenData!C13</f>
        <v>2500</v>
      </c>
      <c r="D17" s="7">
        <f>-GivenData!C13</f>
        <v>-2500</v>
      </c>
      <c r="E17" s="7"/>
      <c r="F17" s="7">
        <v>0</v>
      </c>
      <c r="G17" s="7"/>
      <c r="H17" s="7">
        <v>0</v>
      </c>
      <c r="J17" s="7">
        <v>0</v>
      </c>
      <c r="L17" s="7">
        <v>0</v>
      </c>
      <c r="M17" s="7"/>
      <c r="N17" s="7">
        <v>0</v>
      </c>
      <c r="P17" s="7">
        <v>0</v>
      </c>
    </row>
    <row r="18" spans="1:17" x14ac:dyDescent="0.25">
      <c r="A18" t="s">
        <v>25</v>
      </c>
      <c r="B18" s="7">
        <f>-GivenData!C14</f>
        <v>-7000</v>
      </c>
      <c r="D18" s="7">
        <v>0</v>
      </c>
      <c r="E18" s="7"/>
      <c r="F18" s="7">
        <v>0</v>
      </c>
      <c r="G18" s="7"/>
      <c r="H18" s="7">
        <v>0</v>
      </c>
      <c r="J18" s="7">
        <v>0</v>
      </c>
      <c r="L18" s="7">
        <v>0</v>
      </c>
      <c r="M18" s="7"/>
      <c r="N18" s="7">
        <v>0</v>
      </c>
      <c r="P18" s="7">
        <f>-GivenData!C14</f>
        <v>-7000</v>
      </c>
      <c r="Q18" t="s">
        <v>38</v>
      </c>
    </row>
    <row r="19" spans="1:17" x14ac:dyDescent="0.25">
      <c r="A19" t="s">
        <v>33</v>
      </c>
      <c r="B19" s="4">
        <f>-GivenData!C15</f>
        <v>-3600</v>
      </c>
      <c r="D19" s="4">
        <v>0</v>
      </c>
      <c r="E19" s="7"/>
      <c r="F19" s="4">
        <v>0</v>
      </c>
      <c r="G19" s="7"/>
      <c r="H19" s="4">
        <v>0</v>
      </c>
      <c r="J19" s="4">
        <v>0</v>
      </c>
      <c r="L19" s="4">
        <v>0</v>
      </c>
      <c r="M19" s="7"/>
      <c r="N19" s="4">
        <v>0</v>
      </c>
      <c r="P19" s="4">
        <f>-GivenData!C15</f>
        <v>-3600</v>
      </c>
      <c r="Q19" t="s">
        <v>57</v>
      </c>
    </row>
    <row r="20" spans="1:17" ht="13.8" thickBot="1" x14ac:dyDescent="0.3">
      <c r="A20" t="s">
        <v>20</v>
      </c>
      <c r="B20" s="39">
        <f>SUM(B8:B19)</f>
        <v>45400</v>
      </c>
      <c r="C20" s="6" t="s">
        <v>5</v>
      </c>
      <c r="D20" s="39">
        <f>SUM(D8:D19)</f>
        <v>2700</v>
      </c>
      <c r="E20" s="6" t="s">
        <v>5</v>
      </c>
      <c r="F20" s="39">
        <f>SUM(F8:F19)</f>
        <v>3000</v>
      </c>
      <c r="G20" s="6" t="s">
        <v>5</v>
      </c>
      <c r="H20" s="39">
        <f>SUM(H8:H19)</f>
        <v>92000</v>
      </c>
      <c r="I20" s="6" t="s">
        <v>5</v>
      </c>
      <c r="J20" s="39">
        <f>SUM(J8:J19)</f>
        <v>600000</v>
      </c>
      <c r="K20" s="3" t="s">
        <v>7</v>
      </c>
      <c r="L20" s="39">
        <f>SUM(L8:L19)</f>
        <v>68000</v>
      </c>
      <c r="M20" s="6" t="s">
        <v>5</v>
      </c>
      <c r="N20" s="39">
        <f>SUM(N8:N19)</f>
        <v>500000</v>
      </c>
      <c r="O20" s="6" t="s">
        <v>5</v>
      </c>
      <c r="P20" s="39">
        <f>SUM(P8:P19)</f>
        <v>175100</v>
      </c>
    </row>
    <row r="21" spans="1:17" ht="13.8" thickTop="1" x14ac:dyDescent="0.25"/>
    <row r="23" spans="1:17" x14ac:dyDescent="0.25">
      <c r="B23" s="44">
        <f>B20+D20+F20+H20+J20</f>
        <v>743100</v>
      </c>
      <c r="C23" s="45"/>
      <c r="D23" s="45"/>
      <c r="E23" s="45"/>
      <c r="F23" s="45"/>
      <c r="G23" s="45"/>
      <c r="H23" s="45"/>
      <c r="I23" s="45"/>
      <c r="J23" s="46"/>
      <c r="L23" s="44">
        <f>L20+N20+P20</f>
        <v>743100</v>
      </c>
      <c r="M23" s="45"/>
      <c r="N23" s="45"/>
      <c r="O23" s="45"/>
      <c r="P23" s="46"/>
    </row>
    <row r="25" spans="1:17" ht="13.8" x14ac:dyDescent="0.25">
      <c r="A25" s="42" t="s">
        <v>82</v>
      </c>
    </row>
  </sheetData>
  <mergeCells count="4">
    <mergeCell ref="B6:J6"/>
    <mergeCell ref="L23:P23"/>
    <mergeCell ref="B23:J23"/>
    <mergeCell ref="L6:N6"/>
  </mergeCells>
  <phoneticPr fontId="4" type="noConversion"/>
  <dataValidations count="1">
    <dataValidation type="list" allowBlank="1" showInputMessage="1" showErrorMessage="1" sqref="Q8:Q19">
      <formula1>"Owner investment,Owner withdrawal,Service revenue,Advertising expense,Wages expense"</formula1>
    </dataValidation>
  </dataValidations>
  <pageMargins left="0.72" right="0.5" top="1" bottom="1" header="0.5" footer="0.5"/>
  <pageSetup orientation="landscape" r:id="rId1"/>
  <headerFooter alignWithMargins="0"/>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dimension ref="A1:F41"/>
  <sheetViews>
    <sheetView showGridLines="0" topLeftCell="A4" workbookViewId="0">
      <selection activeCell="B33" sqref="B33"/>
    </sheetView>
  </sheetViews>
  <sheetFormatPr defaultColWidth="8.88671875" defaultRowHeight="13.2" x14ac:dyDescent="0.25"/>
  <cols>
    <col min="1" max="1" width="4.109375" customWidth="1"/>
    <col min="2" max="2" width="31.109375" customWidth="1"/>
    <col min="3" max="4" width="9.6640625" bestFit="1" customWidth="1"/>
    <col min="5" max="5" width="18.88671875" customWidth="1"/>
    <col min="6" max="6" width="9.6640625" bestFit="1" customWidth="1"/>
  </cols>
  <sheetData>
    <row r="1" spans="1:4" x14ac:dyDescent="0.25">
      <c r="A1" s="2" t="str">
        <f>'Parts1-2'!A1</f>
        <v>&lt;Type your name here&gt;</v>
      </c>
    </row>
    <row r="2" spans="1:4" x14ac:dyDescent="0.25">
      <c r="A2" s="2" t="str">
        <f>'Parts1-2'!A2</f>
        <v>&lt;Type your class here&gt;</v>
      </c>
    </row>
    <row r="3" spans="1:4" x14ac:dyDescent="0.25">
      <c r="A3" s="2" t="str">
        <f>'Parts1-2'!A3</f>
        <v>Excel Templates Problem 1-8A</v>
      </c>
    </row>
    <row r="4" spans="1:4" x14ac:dyDescent="0.25">
      <c r="A4" s="2" t="s">
        <v>60</v>
      </c>
    </row>
    <row r="6" spans="1:4" x14ac:dyDescent="0.25">
      <c r="B6" s="47" t="s">
        <v>67</v>
      </c>
      <c r="C6" s="47"/>
      <c r="D6" s="47"/>
    </row>
    <row r="7" spans="1:4" x14ac:dyDescent="0.25">
      <c r="B7" s="47" t="s">
        <v>34</v>
      </c>
      <c r="C7" s="47"/>
      <c r="D7" s="47"/>
    </row>
    <row r="8" spans="1:4" x14ac:dyDescent="0.25">
      <c r="B8" s="47" t="s">
        <v>83</v>
      </c>
      <c r="C8" s="47"/>
      <c r="D8" s="47"/>
    </row>
    <row r="10" spans="1:4" x14ac:dyDescent="0.25">
      <c r="B10" t="s">
        <v>35</v>
      </c>
    </row>
    <row r="11" spans="1:4" x14ac:dyDescent="0.25">
      <c r="B11" s="8" t="s">
        <v>36</v>
      </c>
      <c r="D11" s="12">
        <f>'Parts1-2'!P13+'Parts1-2'!P15</f>
        <v>9200</v>
      </c>
    </row>
    <row r="12" spans="1:4" x14ac:dyDescent="0.25">
      <c r="B12" t="s">
        <v>37</v>
      </c>
    </row>
    <row r="13" spans="1:4" x14ac:dyDescent="0.25">
      <c r="B13" s="8" t="s">
        <v>38</v>
      </c>
      <c r="C13" s="12">
        <f>-'Parts1-2'!P18</f>
        <v>7000</v>
      </c>
    </row>
    <row r="14" spans="1:4" x14ac:dyDescent="0.25">
      <c r="B14" s="8" t="s">
        <v>39</v>
      </c>
      <c r="C14" s="10">
        <f>-'Parts1-2'!P14</f>
        <v>3500</v>
      </c>
    </row>
    <row r="15" spans="1:4" x14ac:dyDescent="0.25">
      <c r="B15" s="9" t="s">
        <v>40</v>
      </c>
      <c r="D15" s="10">
        <f>SUM(C13:C14)</f>
        <v>10500</v>
      </c>
    </row>
    <row r="16" spans="1:4" ht="13.8" thickBot="1" x14ac:dyDescent="0.3">
      <c r="B16" t="s">
        <v>79</v>
      </c>
      <c r="D16" s="13">
        <f>D15-D11</f>
        <v>1300</v>
      </c>
    </row>
    <row r="17" spans="2:6" ht="13.8" thickTop="1" x14ac:dyDescent="0.25"/>
    <row r="18" spans="2:6" x14ac:dyDescent="0.25">
      <c r="B18" s="47" t="s">
        <v>67</v>
      </c>
      <c r="C18" s="47"/>
      <c r="D18" s="47"/>
    </row>
    <row r="19" spans="2:6" x14ac:dyDescent="0.25">
      <c r="B19" s="47" t="s">
        <v>72</v>
      </c>
      <c r="C19" s="47"/>
      <c r="D19" s="47"/>
    </row>
    <row r="20" spans="2:6" x14ac:dyDescent="0.25">
      <c r="B20" s="47" t="str">
        <f>B8</f>
        <v>For Month Ended March 31, 2020</v>
      </c>
      <c r="C20" s="47"/>
      <c r="D20" s="47"/>
    </row>
    <row r="22" spans="2:6" x14ac:dyDescent="0.25">
      <c r="B22" s="38" t="s">
        <v>68</v>
      </c>
      <c r="D22" s="12">
        <v>0</v>
      </c>
    </row>
    <row r="23" spans="2:6" x14ac:dyDescent="0.25">
      <c r="B23" t="s">
        <v>41</v>
      </c>
      <c r="D23" s="10">
        <f>'Parts1-2'!P8</f>
        <v>180000</v>
      </c>
    </row>
    <row r="24" spans="2:6" x14ac:dyDescent="0.25">
      <c r="B24" s="8" t="s">
        <v>42</v>
      </c>
      <c r="D24" s="12">
        <f>SUM(D22:D23)</f>
        <v>180000</v>
      </c>
    </row>
    <row r="25" spans="2:6" x14ac:dyDescent="0.25">
      <c r="B25" t="s">
        <v>43</v>
      </c>
      <c r="C25" s="12">
        <f>-'Parts1-2'!P19</f>
        <v>3600</v>
      </c>
    </row>
    <row r="26" spans="2:6" x14ac:dyDescent="0.25">
      <c r="B26" s="15" t="s">
        <v>79</v>
      </c>
      <c r="C26" s="10">
        <f>D16</f>
        <v>1300</v>
      </c>
      <c r="D26" s="11">
        <f>SUM(C25:C26)</f>
        <v>4900</v>
      </c>
    </row>
    <row r="27" spans="2:6" ht="13.8" thickBot="1" x14ac:dyDescent="0.3">
      <c r="B27" s="38" t="s">
        <v>69</v>
      </c>
      <c r="D27" s="13">
        <f>D24-D26</f>
        <v>175100</v>
      </c>
    </row>
    <row r="28" spans="2:6" ht="13.8" thickTop="1" x14ac:dyDescent="0.25"/>
    <row r="30" spans="2:6" x14ac:dyDescent="0.25">
      <c r="B30" s="47" t="s">
        <v>67</v>
      </c>
      <c r="C30" s="47"/>
      <c r="D30" s="47"/>
      <c r="E30" s="47"/>
      <c r="F30" s="47"/>
    </row>
    <row r="31" spans="2:6" x14ac:dyDescent="0.25">
      <c r="B31" s="47" t="s">
        <v>44</v>
      </c>
      <c r="C31" s="47"/>
      <c r="D31" s="47"/>
      <c r="E31" s="47"/>
      <c r="F31" s="47"/>
    </row>
    <row r="32" spans="2:6" x14ac:dyDescent="0.25">
      <c r="B32" s="48" t="s">
        <v>84</v>
      </c>
      <c r="C32" s="48"/>
      <c r="D32" s="48"/>
      <c r="E32" s="48"/>
      <c r="F32" s="48"/>
    </row>
    <row r="34" spans="2:6" x14ac:dyDescent="0.25">
      <c r="B34" s="47" t="s">
        <v>3</v>
      </c>
      <c r="C34" s="47"/>
      <c r="D34" s="47" t="s">
        <v>9</v>
      </c>
      <c r="E34" s="47"/>
      <c r="F34" s="47"/>
    </row>
    <row r="35" spans="2:6" x14ac:dyDescent="0.25">
      <c r="B35" t="s">
        <v>4</v>
      </c>
      <c r="C35" s="12">
        <f>'Parts1-2'!B20</f>
        <v>45400</v>
      </c>
      <c r="D35" t="s">
        <v>49</v>
      </c>
      <c r="F35" s="12">
        <f>'Parts1-2'!L20</f>
        <v>68000</v>
      </c>
    </row>
    <row r="36" spans="2:6" x14ac:dyDescent="0.25">
      <c r="B36" t="s">
        <v>45</v>
      </c>
      <c r="C36" s="11">
        <f>'Parts1-2'!D20</f>
        <v>2700</v>
      </c>
      <c r="D36" t="s">
        <v>50</v>
      </c>
      <c r="F36" s="10">
        <f>'Parts1-2'!N20</f>
        <v>500000</v>
      </c>
    </row>
    <row r="37" spans="2:6" x14ac:dyDescent="0.25">
      <c r="B37" t="s">
        <v>46</v>
      </c>
      <c r="C37" s="11">
        <f>'Parts1-2'!F20</f>
        <v>3000</v>
      </c>
      <c r="D37" t="s">
        <v>51</v>
      </c>
      <c r="F37" s="12">
        <f>SUM(F35:F36)</f>
        <v>568000</v>
      </c>
    </row>
    <row r="38" spans="2:6" x14ac:dyDescent="0.25">
      <c r="B38" t="s">
        <v>47</v>
      </c>
      <c r="C38" s="11">
        <f>'Parts1-2'!H20</f>
        <v>92000</v>
      </c>
      <c r="D38" s="47" t="s">
        <v>66</v>
      </c>
      <c r="E38" s="47"/>
      <c r="F38" s="47"/>
    </row>
    <row r="39" spans="2:6" x14ac:dyDescent="0.25">
      <c r="B39" t="s">
        <v>31</v>
      </c>
      <c r="C39" s="11">
        <f>'Parts1-2'!J20</f>
        <v>600000</v>
      </c>
      <c r="D39" s="38" t="s">
        <v>70</v>
      </c>
      <c r="F39" s="11">
        <f>D27</f>
        <v>175100</v>
      </c>
    </row>
    <row r="40" spans="2:6" ht="13.8" thickBot="1" x14ac:dyDescent="0.3">
      <c r="B40" t="s">
        <v>48</v>
      </c>
      <c r="C40" s="13">
        <f>SUM(C35:C39)</f>
        <v>743100</v>
      </c>
      <c r="D40" s="38" t="s">
        <v>71</v>
      </c>
      <c r="F40" s="13">
        <f>F37+F39</f>
        <v>743100</v>
      </c>
    </row>
    <row r="41" spans="2:6" ht="13.8" thickTop="1" x14ac:dyDescent="0.25"/>
  </sheetData>
  <mergeCells count="12">
    <mergeCell ref="B34:C34"/>
    <mergeCell ref="D34:F34"/>
    <mergeCell ref="D38:F38"/>
    <mergeCell ref="B19:D19"/>
    <mergeCell ref="B20:D20"/>
    <mergeCell ref="B30:F30"/>
    <mergeCell ref="B31:F31"/>
    <mergeCell ref="B6:D6"/>
    <mergeCell ref="B7:D7"/>
    <mergeCell ref="B8:D8"/>
    <mergeCell ref="B18:D18"/>
    <mergeCell ref="B32:F32"/>
  </mergeCells>
  <phoneticPr fontId="4" type="noConversion"/>
  <pageMargins left="0.65" right="0.64" top="1" bottom="1" header="0.5" footer="0.5"/>
  <pageSetup orientation="portrait"/>
  <headerFooter alignWithMargins="0"/>
  <drawing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I7"/>
  <sheetViews>
    <sheetView showGridLines="0" workbookViewId="0"/>
  </sheetViews>
  <sheetFormatPr defaultColWidth="8.88671875" defaultRowHeight="13.2" x14ac:dyDescent="0.25"/>
  <cols>
    <col min="6" max="6" width="8.88671875" style="3"/>
  </cols>
  <sheetData>
    <row r="1" spans="1:9" x14ac:dyDescent="0.25">
      <c r="A1" s="2" t="str">
        <f>'Parts1-2'!A1</f>
        <v>&lt;Type your name here&gt;</v>
      </c>
    </row>
    <row r="2" spans="1:9" x14ac:dyDescent="0.25">
      <c r="A2" s="2" t="str">
        <f>'Parts1-2'!A2</f>
        <v>&lt;Type your class here&gt;</v>
      </c>
    </row>
    <row r="3" spans="1:9" x14ac:dyDescent="0.25">
      <c r="A3" s="2" t="str">
        <f>'Parts1-2'!A3</f>
        <v>Excel Templates Problem 1-8A</v>
      </c>
    </row>
    <row r="4" spans="1:9" x14ac:dyDescent="0.25">
      <c r="A4" s="14" t="s">
        <v>59</v>
      </c>
    </row>
    <row r="6" spans="1:9" ht="25.5" customHeight="1" x14ac:dyDescent="0.25">
      <c r="A6" s="50" t="s">
        <v>73</v>
      </c>
      <c r="B6" s="50"/>
      <c r="C6" s="50"/>
      <c r="D6" s="50"/>
      <c r="E6" s="50"/>
      <c r="F6" s="50"/>
      <c r="G6" s="50"/>
      <c r="H6" s="50"/>
      <c r="I6" s="50"/>
    </row>
    <row r="7" spans="1:9" ht="54.75" customHeight="1" x14ac:dyDescent="0.25">
      <c r="A7" s="49" t="s">
        <v>52</v>
      </c>
      <c r="B7" s="49"/>
      <c r="C7" s="49"/>
      <c r="D7" s="49"/>
      <c r="E7" s="49"/>
      <c r="F7" s="49"/>
      <c r="G7" s="49"/>
      <c r="H7" s="49"/>
      <c r="I7" s="49"/>
    </row>
  </sheetData>
  <mergeCells count="2">
    <mergeCell ref="A7:I7"/>
    <mergeCell ref="A6:I6"/>
  </mergeCells>
  <phoneticPr fontId="4" type="noConversion"/>
  <pageMargins left="0.75" right="0.75" top="1" bottom="1" header="0.5" footer="0.5"/>
  <pageSetup orientation="portrait"/>
  <headerFooter alignWithMargins="0"/>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5</vt:i4>
      </vt:variant>
    </vt:vector>
  </HeadingPairs>
  <TitlesOfParts>
    <vt:vector size="5" baseType="lpstr">
      <vt:lpstr>Cover</vt:lpstr>
      <vt:lpstr>GivenData</vt:lpstr>
      <vt:lpstr>Parts1-2</vt:lpstr>
      <vt:lpstr>Part3</vt:lpstr>
      <vt:lpstr>Analysis</vt:lpstr>
    </vt:vector>
  </TitlesOfParts>
  <Company>Acadia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feltmate</dc:creator>
  <cp:lastModifiedBy>Heather Cornish</cp:lastModifiedBy>
  <cp:lastPrinted>2012-08-13T18:26:37Z</cp:lastPrinted>
  <dcterms:created xsi:type="dcterms:W3CDTF">2005-09-30T04:09:56Z</dcterms:created>
  <dcterms:modified xsi:type="dcterms:W3CDTF">2018-11-18T04:16:56Z</dcterms:modified>
</cp:coreProperties>
</file>